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i_popyk\Desktop\Годовой заказ материалов 2022\Рег материалы\"/>
    </mc:Choice>
  </mc:AlternateContent>
  <xr:revisionPtr revIDLastSave="0" documentId="13_ncr:1_{AD096945-5682-4923-B463-A1AD519E0EB5}" xr6:coauthVersionLast="45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ценник в ХШ" sheetId="12" r:id="rId1"/>
    <sheet name="галстук на бут" sheetId="13" r:id="rId2"/>
    <sheet name="галстук на ПЕТ" sheetId="14" r:id="rId3"/>
  </sheets>
  <definedNames>
    <definedName name="_xlnm._FilterDatabase" localSheetId="0" hidden="1">'ценник в ХШ'!$A$2:$E$40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8" i="14" l="1"/>
  <c r="S38" i="14"/>
  <c r="G34" i="14"/>
  <c r="H34" i="14"/>
  <c r="I34" i="14"/>
  <c r="J34" i="14"/>
  <c r="K34" i="14"/>
  <c r="L34" i="14"/>
  <c r="M34" i="14"/>
  <c r="N34" i="14"/>
  <c r="O34" i="14"/>
  <c r="P34" i="14"/>
  <c r="Q34" i="14"/>
  <c r="R34" i="14"/>
  <c r="S34" i="14"/>
  <c r="G27" i="14"/>
  <c r="H27" i="14"/>
  <c r="I27" i="14"/>
  <c r="J27" i="14"/>
  <c r="K27" i="14"/>
  <c r="L27" i="14"/>
  <c r="M27" i="14"/>
  <c r="N27" i="14"/>
  <c r="O27" i="14"/>
  <c r="P27" i="14"/>
  <c r="Q27" i="14"/>
  <c r="R27" i="14"/>
  <c r="S27" i="14"/>
  <c r="G20" i="14"/>
  <c r="H20" i="14"/>
  <c r="I20" i="14"/>
  <c r="J20" i="14"/>
  <c r="K20" i="14"/>
  <c r="L20" i="14"/>
  <c r="M20" i="14"/>
  <c r="N20" i="14"/>
  <c r="O20" i="14"/>
  <c r="P20" i="14"/>
  <c r="Q20" i="14"/>
  <c r="Q38" i="14" s="1"/>
  <c r="R20" i="14"/>
  <c r="S20" i="14"/>
  <c r="G10" i="14"/>
  <c r="H10" i="14"/>
  <c r="I10" i="14"/>
  <c r="J10" i="14"/>
  <c r="K10" i="14"/>
  <c r="L10" i="14"/>
  <c r="M10" i="14"/>
  <c r="N10" i="14"/>
  <c r="O10" i="14"/>
  <c r="P10" i="14"/>
  <c r="Q10" i="14"/>
  <c r="R10" i="14"/>
  <c r="S10" i="14"/>
  <c r="G3" i="14"/>
  <c r="H3" i="14"/>
  <c r="H38" i="14" s="1"/>
  <c r="I3" i="14"/>
  <c r="J3" i="14"/>
  <c r="K3" i="14"/>
  <c r="K38" i="14" s="1"/>
  <c r="L3" i="14"/>
  <c r="M3" i="14"/>
  <c r="M38" i="14" s="1"/>
  <c r="N3" i="14"/>
  <c r="O3" i="14"/>
  <c r="P3" i="14"/>
  <c r="Q3" i="14"/>
  <c r="R3" i="14"/>
  <c r="S3" i="14"/>
  <c r="G34" i="13"/>
  <c r="H34" i="13"/>
  <c r="I34" i="13"/>
  <c r="J34" i="13"/>
  <c r="K34" i="13"/>
  <c r="L34" i="13"/>
  <c r="M34" i="13"/>
  <c r="N34" i="13"/>
  <c r="O34" i="13"/>
  <c r="P34" i="13"/>
  <c r="Q34" i="13"/>
  <c r="R34" i="13"/>
  <c r="S34" i="13"/>
  <c r="T34" i="13"/>
  <c r="U34" i="13"/>
  <c r="V34" i="13"/>
  <c r="W34" i="13"/>
  <c r="X34" i="13"/>
  <c r="Y34" i="13"/>
  <c r="Z34" i="13"/>
  <c r="AA34" i="13"/>
  <c r="AB34" i="13"/>
  <c r="AC34" i="13"/>
  <c r="G27" i="13"/>
  <c r="H27" i="13"/>
  <c r="I27" i="13"/>
  <c r="J27" i="13"/>
  <c r="K27" i="13"/>
  <c r="L27" i="13"/>
  <c r="M27" i="13"/>
  <c r="N27" i="13"/>
  <c r="O27" i="13"/>
  <c r="P27" i="13"/>
  <c r="Q27" i="13"/>
  <c r="R27" i="13"/>
  <c r="S27" i="13"/>
  <c r="T27" i="13"/>
  <c r="U27" i="13"/>
  <c r="V27" i="13"/>
  <c r="W27" i="13"/>
  <c r="X27" i="13"/>
  <c r="Y27" i="13"/>
  <c r="Z27" i="13"/>
  <c r="AA27" i="13"/>
  <c r="AB27" i="13"/>
  <c r="AC27" i="13"/>
  <c r="G20" i="13"/>
  <c r="H20" i="13"/>
  <c r="I20" i="13"/>
  <c r="J20" i="13"/>
  <c r="K20" i="13"/>
  <c r="L20" i="13"/>
  <c r="M20" i="13"/>
  <c r="N20" i="13"/>
  <c r="O20" i="13"/>
  <c r="P20" i="13"/>
  <c r="Q20" i="13"/>
  <c r="R20" i="13"/>
  <c r="S20" i="13"/>
  <c r="T20" i="13"/>
  <c r="U20" i="13"/>
  <c r="V20" i="13"/>
  <c r="W20" i="13"/>
  <c r="X20" i="13"/>
  <c r="Y20" i="13"/>
  <c r="Z20" i="13"/>
  <c r="AA20" i="13"/>
  <c r="AB20" i="13"/>
  <c r="AC20" i="13"/>
  <c r="G10" i="13"/>
  <c r="H10" i="13"/>
  <c r="I10" i="13"/>
  <c r="J10" i="13"/>
  <c r="K10" i="13"/>
  <c r="L10" i="13"/>
  <c r="M10" i="13"/>
  <c r="N10" i="13"/>
  <c r="O10" i="13"/>
  <c r="P10" i="13"/>
  <c r="Q10" i="13"/>
  <c r="R10" i="13"/>
  <c r="S10" i="13"/>
  <c r="T10" i="13"/>
  <c r="U10" i="13"/>
  <c r="V10" i="13"/>
  <c r="W10" i="13"/>
  <c r="X10" i="13"/>
  <c r="Y10" i="13"/>
  <c r="Z10" i="13"/>
  <c r="AA10" i="13"/>
  <c r="AB10" i="13"/>
  <c r="AC10" i="13"/>
  <c r="G3" i="13"/>
  <c r="G38" i="13" s="1"/>
  <c r="H3" i="13"/>
  <c r="I3" i="13"/>
  <c r="J3" i="13"/>
  <c r="K3" i="13"/>
  <c r="L3" i="13"/>
  <c r="M3" i="13"/>
  <c r="N3" i="13"/>
  <c r="O3" i="13"/>
  <c r="O38" i="13" s="1"/>
  <c r="P3" i="13"/>
  <c r="Q3" i="13"/>
  <c r="R3" i="13"/>
  <c r="S3" i="13"/>
  <c r="T3" i="13"/>
  <c r="U3" i="13"/>
  <c r="V3" i="13"/>
  <c r="W3" i="13"/>
  <c r="X3" i="13"/>
  <c r="Y3" i="13"/>
  <c r="Z3" i="13"/>
  <c r="AA3" i="13"/>
  <c r="AB3" i="13"/>
  <c r="AC3" i="13"/>
  <c r="N38" i="13" l="1"/>
  <c r="AC38" i="13"/>
  <c r="U38" i="13"/>
  <c r="Z38" i="13"/>
  <c r="Y38" i="13"/>
  <c r="J38" i="13"/>
  <c r="X38" i="13"/>
  <c r="P38" i="13"/>
  <c r="L38" i="14"/>
  <c r="T38" i="13"/>
  <c r="S38" i="13"/>
  <c r="K38" i="13"/>
  <c r="I38" i="13"/>
  <c r="H38" i="13"/>
  <c r="AB38" i="13"/>
  <c r="Q38" i="13"/>
  <c r="R38" i="13"/>
  <c r="W38" i="13"/>
  <c r="V38" i="13"/>
  <c r="M38" i="13"/>
  <c r="L38" i="13"/>
  <c r="AA38" i="13"/>
  <c r="R38" i="14"/>
  <c r="O38" i="14"/>
  <c r="N38" i="14"/>
  <c r="J38" i="14"/>
  <c r="I38" i="14"/>
  <c r="G38" i="14"/>
  <c r="T23" i="12"/>
  <c r="U22" i="12"/>
  <c r="T22" i="12"/>
  <c r="O21" i="12"/>
  <c r="G34" i="12" l="1"/>
  <c r="H34" i="12"/>
  <c r="I34" i="12"/>
  <c r="J34" i="12"/>
  <c r="K34" i="12"/>
  <c r="L34" i="12"/>
  <c r="M34" i="12"/>
  <c r="N34" i="12"/>
  <c r="O34" i="12"/>
  <c r="P34" i="12"/>
  <c r="Q34" i="12"/>
  <c r="R34" i="12"/>
  <c r="S34" i="12"/>
  <c r="T34" i="12"/>
  <c r="U34" i="12"/>
  <c r="V34" i="12"/>
  <c r="W34" i="12"/>
  <c r="X34" i="12"/>
  <c r="Y34" i="12"/>
  <c r="Z34" i="12"/>
  <c r="AA34" i="12"/>
  <c r="AB34" i="12"/>
  <c r="AC34" i="12"/>
  <c r="AD34" i="12"/>
  <c r="AE34" i="12"/>
  <c r="AF34" i="12"/>
  <c r="G27" i="12"/>
  <c r="H27" i="12"/>
  <c r="I27" i="12"/>
  <c r="J27" i="12"/>
  <c r="K27" i="12"/>
  <c r="L27" i="12"/>
  <c r="M27" i="12"/>
  <c r="N27" i="12"/>
  <c r="O27" i="12"/>
  <c r="P27" i="12"/>
  <c r="Q27" i="12"/>
  <c r="R27" i="12"/>
  <c r="S27" i="12"/>
  <c r="T27" i="12"/>
  <c r="U27" i="12"/>
  <c r="V27" i="12"/>
  <c r="W27" i="12"/>
  <c r="X27" i="12"/>
  <c r="Y27" i="12"/>
  <c r="Z27" i="12"/>
  <c r="AA27" i="12"/>
  <c r="AB27" i="12"/>
  <c r="AC27" i="12"/>
  <c r="AD27" i="12"/>
  <c r="AE27" i="12"/>
  <c r="AF27" i="12"/>
  <c r="S20" i="12"/>
  <c r="Y20" i="12"/>
  <c r="Z20" i="12"/>
  <c r="AA20" i="12"/>
  <c r="AB20" i="12"/>
  <c r="AC20" i="12"/>
  <c r="AE20" i="12"/>
  <c r="G10" i="12"/>
  <c r="H10" i="12"/>
  <c r="I10" i="12"/>
  <c r="J10" i="12"/>
  <c r="K10" i="12"/>
  <c r="L10" i="12"/>
  <c r="M10" i="12"/>
  <c r="N10" i="12"/>
  <c r="O10" i="12"/>
  <c r="P10" i="12"/>
  <c r="Q10" i="12"/>
  <c r="R10" i="12"/>
  <c r="S10" i="12"/>
  <c r="T10" i="12"/>
  <c r="U10" i="12"/>
  <c r="V10" i="12"/>
  <c r="W10" i="12"/>
  <c r="X10" i="12"/>
  <c r="Y10" i="12"/>
  <c r="Z10" i="12"/>
  <c r="AA10" i="12"/>
  <c r="AB10" i="12"/>
  <c r="AC10" i="12"/>
  <c r="AD10" i="12"/>
  <c r="AE10" i="12"/>
  <c r="AF10" i="12"/>
  <c r="F3" i="12"/>
  <c r="G3" i="12"/>
  <c r="H3" i="12"/>
  <c r="I3" i="12"/>
  <c r="J3" i="12"/>
  <c r="K3" i="12"/>
  <c r="L3" i="12"/>
  <c r="M3" i="12"/>
  <c r="N3" i="12"/>
  <c r="O3" i="12"/>
  <c r="P3" i="12"/>
  <c r="Q3" i="12"/>
  <c r="R3" i="12"/>
  <c r="S3" i="12"/>
  <c r="T3" i="12"/>
  <c r="U3" i="12"/>
  <c r="V3" i="12"/>
  <c r="W3" i="12"/>
  <c r="X3" i="12"/>
  <c r="Y3" i="12"/>
  <c r="Z3" i="12"/>
  <c r="AA3" i="12"/>
  <c r="AB3" i="12"/>
  <c r="AC3" i="12"/>
  <c r="AD3" i="12"/>
  <c r="AE3" i="12"/>
  <c r="AB38" i="12" l="1"/>
  <c r="AC38" i="12"/>
  <c r="Z38" i="12"/>
  <c r="AE38" i="12"/>
  <c r="S38" i="12"/>
  <c r="AA38" i="12"/>
  <c r="Y38" i="12"/>
  <c r="AF21" i="12"/>
  <c r="V21" i="12"/>
  <c r="V20" i="12" s="1"/>
  <c r="V38" i="12" s="1"/>
  <c r="AF20" i="12" l="1"/>
  <c r="AF25" i="12"/>
  <c r="AD25" i="12"/>
  <c r="AD20" i="12" s="1"/>
  <c r="AD38" i="12" s="1"/>
  <c r="X25" i="12"/>
  <c r="X21" i="12"/>
  <c r="X20" i="12" s="1"/>
  <c r="X38" i="12" s="1"/>
  <c r="W20" i="12"/>
  <c r="W38" i="12" s="1"/>
  <c r="U25" i="12"/>
  <c r="U20" i="12" s="1"/>
  <c r="U38" i="12" s="1"/>
  <c r="R21" i="12"/>
  <c r="R25" i="12"/>
  <c r="Q25" i="12"/>
  <c r="Q21" i="12"/>
  <c r="Q20" i="12" s="1"/>
  <c r="Q38" i="12" s="1"/>
  <c r="P25" i="12"/>
  <c r="P21" i="12"/>
  <c r="P20" i="12" s="1"/>
  <c r="P38" i="12" s="1"/>
  <c r="O25" i="12"/>
  <c r="O20" i="12" s="1"/>
  <c r="O38" i="12" s="1"/>
  <c r="L25" i="12"/>
  <c r="L20" i="12" s="1"/>
  <c r="L38" i="12" s="1"/>
  <c r="N25" i="12"/>
  <c r="N21" i="12"/>
  <c r="N20" i="12" s="1"/>
  <c r="N38" i="12" s="1"/>
  <c r="M25" i="12"/>
  <c r="M21" i="12"/>
  <c r="M20" i="12" s="1"/>
  <c r="M38" i="12" s="1"/>
  <c r="K25" i="12"/>
  <c r="K20" i="12"/>
  <c r="K38" i="12" s="1"/>
  <c r="J25" i="12"/>
  <c r="J21" i="12"/>
  <c r="J20" i="12" s="1"/>
  <c r="J38" i="12" s="1"/>
  <c r="I20" i="12"/>
  <c r="I38" i="12" s="1"/>
  <c r="H25" i="12"/>
  <c r="H21" i="12"/>
  <c r="H20" i="12" s="1"/>
  <c r="H38" i="12" s="1"/>
  <c r="G25" i="12"/>
  <c r="T25" i="12"/>
  <c r="T20" i="12" s="1"/>
  <c r="T38" i="12" s="1"/>
  <c r="G21" i="12"/>
  <c r="G20" i="12" s="1"/>
  <c r="G38" i="12" s="1"/>
  <c r="F25" i="12"/>
  <c r="F21" i="12"/>
  <c r="R20" i="12" l="1"/>
  <c r="R38" i="12" s="1"/>
  <c r="AF3" i="12"/>
  <c r="AF38" i="12" s="1"/>
  <c r="F34" i="14" l="1"/>
  <c r="F27" i="14"/>
  <c r="F20" i="14"/>
  <c r="F10" i="14"/>
  <c r="F3" i="14"/>
  <c r="F34" i="13"/>
  <c r="F27" i="13"/>
  <c r="F20" i="13"/>
  <c r="F10" i="13"/>
  <c r="F3" i="13"/>
  <c r="F38" i="13" l="1"/>
  <c r="F38" i="14"/>
  <c r="F34" i="12" l="1"/>
  <c r="F27" i="12" l="1"/>
  <c r="F20" i="12" l="1"/>
  <c r="F10" i="12"/>
  <c r="F38" i="12" s="1"/>
</calcChain>
</file>

<file path=xl/sharedStrings.xml><?xml version="1.0" encoding="utf-8"?>
<sst xmlns="http://schemas.openxmlformats.org/spreadsheetml/2006/main" count="477" uniqueCount="164">
  <si>
    <t>Регионы</t>
  </si>
  <si>
    <t>Центр доставки</t>
  </si>
  <si>
    <t>Адрес доставки</t>
  </si>
  <si>
    <t>Ответственное лицо</t>
  </si>
  <si>
    <t>Конт-й тел-н</t>
  </si>
  <si>
    <t xml:space="preserve">RM Западный регион </t>
  </si>
  <si>
    <t>Львов</t>
  </si>
  <si>
    <t>Клепаривська, 18</t>
  </si>
  <si>
    <t>Стукало Т.</t>
  </si>
  <si>
    <t>067 414 28 61</t>
  </si>
  <si>
    <t>Ив-Франковск</t>
  </si>
  <si>
    <t>Ребета, 3 (ТОВ ПТД)</t>
  </si>
  <si>
    <t>Попович Г.</t>
  </si>
  <si>
    <t>067 414 27 13</t>
  </si>
  <si>
    <t>Черновцы</t>
  </si>
  <si>
    <t xml:space="preserve">Коломыйськая , 2 </t>
  </si>
  <si>
    <t xml:space="preserve">Анюк Р. </t>
  </si>
  <si>
    <t>067 414 20 17</t>
  </si>
  <si>
    <t>Мукачево</t>
  </si>
  <si>
    <t>Пряшівська бічна, 4</t>
  </si>
  <si>
    <t>Уманська Л.</t>
  </si>
  <si>
    <t>067 414 24 70</t>
  </si>
  <si>
    <t>Тернополь</t>
  </si>
  <si>
    <t>с.Остров ул.Промыслова, 3 "Львівська пивна компанія"</t>
  </si>
  <si>
    <t>В.Ратинский</t>
  </si>
  <si>
    <t>067 414 27 38</t>
  </si>
  <si>
    <t xml:space="preserve">RM Центральный регион </t>
  </si>
  <si>
    <t>Софиевская Борщаговка</t>
  </si>
  <si>
    <t>Большая Окружная 103з, ООО "ДиТранс"</t>
  </si>
  <si>
    <t>Белая Церковь</t>
  </si>
  <si>
    <t>ул Томиловская 69, ООО "Эпико"</t>
  </si>
  <si>
    <t xml:space="preserve">Павлюк Вадим </t>
  </si>
  <si>
    <t>067 414 26 61</t>
  </si>
  <si>
    <t>Бровары</t>
  </si>
  <si>
    <t>ул Оникиенко 8б, ООО "Эпико"</t>
  </si>
  <si>
    <t>Ищенко Александр</t>
  </si>
  <si>
    <t>067 414 35 24</t>
  </si>
  <si>
    <t>Черкассы</t>
  </si>
  <si>
    <t>Осташевский А.</t>
  </si>
  <si>
    <t>067 414 26 54</t>
  </si>
  <si>
    <t>Черкасская обл. м. Умань, вул.Старицького 5А</t>
  </si>
  <si>
    <t>Шишканов И.</t>
  </si>
  <si>
    <t>050 720 22 18</t>
  </si>
  <si>
    <t>RM Северо-Восточный регион</t>
  </si>
  <si>
    <t>Чернигов</t>
  </si>
  <si>
    <t>г.Чернигов,ул.Широка 1а</t>
  </si>
  <si>
    <t>Юрий Самойленко</t>
  </si>
  <si>
    <t>093 764 99 80</t>
  </si>
  <si>
    <t>Харьков</t>
  </si>
  <si>
    <t>Белецкая Елена</t>
  </si>
  <si>
    <t>067 414 20 74</t>
  </si>
  <si>
    <t>Полтава</t>
  </si>
  <si>
    <t>г. Полтава ул. Дорошенко 2</t>
  </si>
  <si>
    <t>Мартынович</t>
  </si>
  <si>
    <t>067 414 29 96</t>
  </si>
  <si>
    <t>Сумы</t>
  </si>
  <si>
    <t>г. Сумы, ул. Ветрова 20</t>
  </si>
  <si>
    <t>Гирман Ирина</t>
  </si>
  <si>
    <t>067 414 21 90</t>
  </si>
  <si>
    <t>Северодонецк</t>
  </si>
  <si>
    <t>Иванцов Сергей</t>
  </si>
  <si>
    <t>067 414 25 94</t>
  </si>
  <si>
    <t>Винница</t>
  </si>
  <si>
    <t>г. Винница, ул. Северная, 1</t>
  </si>
  <si>
    <t>Попик Инна</t>
  </si>
  <si>
    <t>067 414 27 09</t>
  </si>
  <si>
    <t>Ровно</t>
  </si>
  <si>
    <t>ул.Дворецкая, 123а, ЧП Макушенко</t>
  </si>
  <si>
    <t>Захарчук Виктор</t>
  </si>
  <si>
    <t>067 414 23 41</t>
  </si>
  <si>
    <t>Луцк</t>
  </si>
  <si>
    <t>ул. Теремнивська, 54, дистрибутор "Іванов"</t>
  </si>
  <si>
    <t>Наливайко З.</t>
  </si>
  <si>
    <t>067 414 25 93</t>
  </si>
  <si>
    <t>Житомир</t>
  </si>
  <si>
    <t>г. Житомир, ул. Баранова 85 а</t>
  </si>
  <si>
    <t>Супрун В.</t>
  </si>
  <si>
    <t>067 414 28 67</t>
  </si>
  <si>
    <t>Хмельницький</t>
  </si>
  <si>
    <t>г. Хмельницкий, Винницкое шосе 16</t>
  </si>
  <si>
    <t>Шальверчук І.</t>
  </si>
  <si>
    <t>067 414 27 55</t>
  </si>
  <si>
    <t xml:space="preserve">RM Юго-Восточный регион </t>
  </si>
  <si>
    <t>Запорожье</t>
  </si>
  <si>
    <t>Сапожникова, 6</t>
  </si>
  <si>
    <t>Ермоленко Валентина</t>
  </si>
  <si>
    <t>067 414 23 17</t>
  </si>
  <si>
    <t>Кропивницкий</t>
  </si>
  <si>
    <t xml:space="preserve">ул. Кропивницкого, 177 . </t>
  </si>
  <si>
    <t xml:space="preserve">Онищенко Андрей </t>
  </si>
  <si>
    <t>067 414 26 39</t>
  </si>
  <si>
    <t>Мариуполь</t>
  </si>
  <si>
    <t xml:space="preserve">СПД Пилипенко, ул. Торговая, 122 (въезд ул. Греческая, 135) </t>
  </si>
  <si>
    <t>Краматорск</t>
  </si>
  <si>
    <t>ЧП АБ Плюс, Анатолия Соловьяненко, 2а</t>
  </si>
  <si>
    <t>Черный Алексей</t>
  </si>
  <si>
    <t>067 414 29 82</t>
  </si>
  <si>
    <t xml:space="preserve">RM Южный регион </t>
  </si>
  <si>
    <t xml:space="preserve">Херсон </t>
  </si>
  <si>
    <t>г. Херсон ул Николаевское шоссе 5й км</t>
  </si>
  <si>
    <t>Власова Светлана</t>
  </si>
  <si>
    <t>067 414 30 68</t>
  </si>
  <si>
    <t>Николаев</t>
  </si>
  <si>
    <t>г. Николаев  ул. Новозоводская 9</t>
  </si>
  <si>
    <t>Одесса</t>
  </si>
  <si>
    <t>вул. Боровского 1/13</t>
  </si>
  <si>
    <t>Белявская Наталья</t>
  </si>
  <si>
    <t>067 414 20 93</t>
  </si>
  <si>
    <t>Всего:</t>
  </si>
  <si>
    <t>Стоимость за ед., грн. без ПДВ</t>
  </si>
  <si>
    <t>Бюджет итого грн без ПДВ</t>
  </si>
  <si>
    <t>г. Северодонецк ул. Б. Лещины 2 к</t>
  </si>
  <si>
    <t>Черкаський р-н, с-р Геронимівська, "Щедре урочище", буд. 1</t>
  </si>
  <si>
    <t>Кривой Рог</t>
  </si>
  <si>
    <t>г. Кривой Рог, Коломойцевская 23</t>
  </si>
  <si>
    <t>Днепропетровск</t>
  </si>
  <si>
    <t>г. Днепропетровск, ул. Березинская 58 дистрибутор "Эшли - Трейд"</t>
  </si>
  <si>
    <t>Сотник Сергей</t>
  </si>
  <si>
    <t>(067) 414 2119</t>
  </si>
  <si>
    <t>Омельницкий Виталий</t>
  </si>
  <si>
    <t>(067) 414 26 37</t>
  </si>
  <si>
    <t>Величко Олег</t>
  </si>
  <si>
    <t>067 414 25 89</t>
  </si>
  <si>
    <t>Львовское 1715</t>
  </si>
  <si>
    <t>Светлое</t>
  </si>
  <si>
    <t>Експортове</t>
  </si>
  <si>
    <t>ТМ Балтика</t>
  </si>
  <si>
    <t>Балтика (универс.)</t>
  </si>
  <si>
    <t>Бельгійський</t>
  </si>
  <si>
    <t>ТМ Львівське</t>
  </si>
  <si>
    <t>Лев Біле</t>
  </si>
  <si>
    <t>Лев Темне</t>
  </si>
  <si>
    <t>Балтика Мягкое</t>
  </si>
  <si>
    <t>ТМ Арсенал</t>
  </si>
  <si>
    <t>Арсенал міцне</t>
  </si>
  <si>
    <t>ТМ Туборг</t>
  </si>
  <si>
    <t>ТМ Карлсберг</t>
  </si>
  <si>
    <t>ТМ Кроненбург</t>
  </si>
  <si>
    <t>Кроненбург 1664</t>
  </si>
  <si>
    <t>Кроненбург Бланк</t>
  </si>
  <si>
    <t>ТМ Гараж</t>
  </si>
  <si>
    <t>Гараж Хардкор универс.</t>
  </si>
  <si>
    <t>Гараж универс.</t>
  </si>
  <si>
    <t>ТМ Сомерсби</t>
  </si>
  <si>
    <t>ТМ Минское</t>
  </si>
  <si>
    <t>Славутич Айс</t>
  </si>
  <si>
    <t>Корабельне</t>
  </si>
  <si>
    <t>Импорт</t>
  </si>
  <si>
    <t>Гримберген</t>
  </si>
  <si>
    <t>Гиннес</t>
  </si>
  <si>
    <t>Варштайнер</t>
  </si>
  <si>
    <t>Вятрачок</t>
  </si>
  <si>
    <t>Универсальный</t>
  </si>
  <si>
    <t>Балтика мягкое</t>
  </si>
  <si>
    <t>Балтика 0</t>
  </si>
  <si>
    <t>Квас (универсальный)</t>
  </si>
  <si>
    <t>ТМ Гараж лимон ПЕТ</t>
  </si>
  <si>
    <t>Жигулевское запорожского разлива</t>
  </si>
  <si>
    <t>Харьковский р-н, пос. Котляры, ул. Озерная, 3</t>
  </si>
  <si>
    <t>г. Харьков ул.Морозова, 11</t>
  </si>
  <si>
    <t>Нечай Юлия</t>
  </si>
  <si>
    <t>067 414 36 17</t>
  </si>
  <si>
    <t>Буяло Влад</t>
  </si>
  <si>
    <t>098 373 70 70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</si>
</sst>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#,##0;[Red]\-#,##0;&quot;₽&quot;"/>
    <numFmt numFmtId="166" formatCode="0000000000"/>
  </numFmts>
  <fonts count="43" x14ac:knownFonts="1">
    <font>
      <sz val="11"/>
      <color theme="1"/>
      <name val="Carlsberg Sans Light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rlsberg Sans Light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3" tint="-0.499984740745262"/>
      <name val="Calibri"/>
      <family val="2"/>
      <charset val="204"/>
      <scheme val="minor"/>
    </font>
    <font>
      <b/>
      <sz val="11"/>
      <color theme="3" tint="-0.499984740745262"/>
      <name val="Calibri"/>
      <family val="2"/>
      <charset val="204"/>
      <scheme val="minor"/>
    </font>
    <font>
      <b/>
      <sz val="11"/>
      <color theme="0" tint="-4.9989318521683403E-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rlsberg Sans Light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rlsberg Sans Light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rlsberg Sans Light"/>
      <family val="2"/>
      <charset val="204"/>
    </font>
    <font>
      <b/>
      <sz val="9"/>
      <color theme="0"/>
      <name val="Calibri"/>
      <family val="2"/>
      <charset val="204"/>
      <scheme val="minor"/>
    </font>
    <font>
      <sz val="9"/>
      <color theme="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color rgb="FF222B35"/>
      <name val="Calibri"/>
      <family val="2"/>
      <charset val="204"/>
    </font>
    <font>
      <b/>
      <sz val="9"/>
      <name val="Calibri"/>
      <family val="2"/>
      <charset val="204"/>
      <scheme val="minor"/>
    </font>
    <font>
      <sz val="9"/>
      <color theme="1"/>
      <name val="Carlsberg Sans Light"/>
      <family val="2"/>
      <charset val="204"/>
    </font>
    <font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Times New Roman"/>
      <family val="1"/>
    </font>
    <font>
      <b/>
      <sz val="9"/>
      <color theme="1"/>
      <name val="Calibri"/>
      <family val="2"/>
      <charset val="204"/>
      <scheme val="minor"/>
    </font>
    <font>
      <sz val="9"/>
      <color theme="3" tint="-0.499984740745262"/>
      <name val="Calibri"/>
      <family val="2"/>
      <charset val="204"/>
      <scheme val="minor"/>
    </font>
    <font>
      <sz val="9"/>
      <name val="Carlsberg Sans Light"/>
      <family val="2"/>
      <charset val="204"/>
    </font>
    <font>
      <b/>
      <sz val="9"/>
      <color theme="3" tint="-0.499984740745262"/>
      <name val="Calibri"/>
      <family val="2"/>
      <charset val="204"/>
      <scheme val="minor"/>
    </font>
    <font>
      <b/>
      <sz val="9"/>
      <color theme="0" tint="-4.9989318521683403E-2"/>
      <name val="Calibri"/>
      <family val="2"/>
      <charset val="204"/>
      <scheme val="minor"/>
    </font>
    <font>
      <b/>
      <sz val="8"/>
      <color theme="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rlsberg Sans Light"/>
      <family val="2"/>
      <charset val="204"/>
    </font>
    <font>
      <sz val="8"/>
      <color theme="0"/>
      <name val="Calibri"/>
      <family val="2"/>
      <charset val="204"/>
      <scheme val="minor"/>
    </font>
    <font>
      <sz val="8"/>
      <color theme="3" tint="-0.499984740745262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8"/>
      <color theme="3" tint="-0.499984740745262"/>
      <name val="Calibri"/>
      <family val="2"/>
      <charset val="204"/>
      <scheme val="minor"/>
    </font>
    <font>
      <sz val="8"/>
      <color rgb="FF222B35"/>
      <name val="Calibri"/>
      <family val="2"/>
      <charset val="204"/>
    </font>
    <font>
      <b/>
      <sz val="8"/>
      <color theme="0" tint="-4.9989318521683403E-2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52AD3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8000"/>
      </left>
      <right style="medium">
        <color rgb="FF008000"/>
      </right>
      <top style="medium">
        <color rgb="FF008000"/>
      </top>
      <bottom style="medium">
        <color rgb="FF008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0" fontId="3" fillId="0" borderId="0"/>
    <xf numFmtId="0" fontId="4" fillId="0" borderId="0"/>
    <xf numFmtId="0" fontId="5" fillId="0" borderId="0"/>
    <xf numFmtId="0" fontId="3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95">
    <xf numFmtId="0" fontId="0" fillId="0" borderId="0" xfId="0"/>
    <xf numFmtId="0" fontId="0" fillId="0" borderId="0" xfId="0"/>
    <xf numFmtId="0" fontId="9" fillId="0" borderId="1" xfId="2" applyFont="1" applyBorder="1" applyAlignment="1">
      <alignment horizontal="left"/>
    </xf>
    <xf numFmtId="0" fontId="10" fillId="0" borderId="1" xfId="2" applyFont="1" applyBorder="1" applyAlignment="1">
      <alignment horizontal="left"/>
    </xf>
    <xf numFmtId="0" fontId="7" fillId="2" borderId="1" xfId="2" applyFont="1" applyFill="1" applyBorder="1" applyAlignment="1">
      <alignment horizontal="left"/>
    </xf>
    <xf numFmtId="0" fontId="11" fillId="0" borderId="1" xfId="2" applyFont="1" applyBorder="1" applyAlignment="1">
      <alignment horizontal="left"/>
    </xf>
    <xf numFmtId="0" fontId="7" fillId="2" borderId="1" xfId="2" applyFont="1" applyFill="1" applyBorder="1"/>
    <xf numFmtId="0" fontId="10" fillId="0" borderId="1" xfId="2" applyFont="1" applyBorder="1"/>
    <xf numFmtId="0" fontId="12" fillId="0" borderId="1" xfId="2" applyFont="1" applyFill="1" applyBorder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6" fillId="6" borderId="6" xfId="2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wrapText="1"/>
    </xf>
    <xf numFmtId="0" fontId="7" fillId="2" borderId="3" xfId="2" applyFont="1" applyFill="1" applyBorder="1" applyAlignment="1">
      <alignment horizontal="left"/>
    </xf>
    <xf numFmtId="0" fontId="8" fillId="2" borderId="1" xfId="2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9" fillId="2" borderId="3" xfId="2" applyFont="1" applyFill="1" applyBorder="1"/>
    <xf numFmtId="0" fontId="19" fillId="2" borderId="5" xfId="2" applyFont="1" applyFill="1" applyBorder="1"/>
    <xf numFmtId="0" fontId="20" fillId="0" borderId="1" xfId="2" applyFont="1" applyBorder="1" applyAlignment="1">
      <alignment horizontal="left"/>
    </xf>
    <xf numFmtId="0" fontId="20" fillId="0" borderId="4" xfId="2" applyFont="1" applyBorder="1" applyAlignment="1">
      <alignment horizontal="left"/>
    </xf>
    <xf numFmtId="0" fontId="20" fillId="0" borderId="1" xfId="2" applyFont="1" applyBorder="1"/>
    <xf numFmtId="0" fontId="20" fillId="0" borderId="4" xfId="2" applyFont="1" applyBorder="1"/>
    <xf numFmtId="0" fontId="20" fillId="0" borderId="1" xfId="3" applyFont="1" applyBorder="1" applyAlignment="1">
      <alignment horizontal="left"/>
    </xf>
    <xf numFmtId="0" fontId="21" fillId="0" borderId="0" xfId="0" applyFont="1" applyFill="1" applyBorder="1" applyAlignment="1"/>
    <xf numFmtId="0" fontId="19" fillId="2" borderId="1" xfId="2" applyFont="1" applyFill="1" applyBorder="1"/>
    <xf numFmtId="0" fontId="20" fillId="2" borderId="1" xfId="2" applyFont="1" applyFill="1" applyBorder="1"/>
    <xf numFmtId="0" fontId="20" fillId="2" borderId="4" xfId="2" applyFont="1" applyFill="1" applyBorder="1"/>
    <xf numFmtId="0" fontId="20" fillId="0" borderId="1" xfId="2" applyFont="1" applyBorder="1" applyAlignment="1">
      <alignment horizontal="left" vertical="center"/>
    </xf>
    <xf numFmtId="0" fontId="20" fillId="0" borderId="1" xfId="3" applyFont="1" applyBorder="1"/>
    <xf numFmtId="0" fontId="20" fillId="0" borderId="1" xfId="4" applyFont="1" applyBorder="1"/>
    <xf numFmtId="166" fontId="20" fillId="4" borderId="4" xfId="2" applyNumberFormat="1" applyFont="1" applyFill="1" applyBorder="1" applyAlignment="1">
      <alignment horizontal="left"/>
    </xf>
    <xf numFmtId="0" fontId="18" fillId="2" borderId="1" xfId="2" applyFont="1" applyFill="1" applyBorder="1"/>
    <xf numFmtId="0" fontId="22" fillId="2" borderId="2" xfId="2" applyFont="1" applyFill="1" applyBorder="1"/>
    <xf numFmtId="0" fontId="20" fillId="0" borderId="4" xfId="3" applyFont="1" applyBorder="1"/>
    <xf numFmtId="0" fontId="20" fillId="0" borderId="8" xfId="2" applyFont="1" applyBorder="1"/>
    <xf numFmtId="0" fontId="20" fillId="0" borderId="0" xfId="2" applyFont="1" applyAlignment="1">
      <alignment horizontal="left"/>
    </xf>
    <xf numFmtId="166" fontId="20" fillId="0" borderId="0" xfId="2" applyNumberFormat="1" applyFont="1" applyAlignment="1">
      <alignment horizontal="left"/>
    </xf>
    <xf numFmtId="165" fontId="20" fillId="0" borderId="1" xfId="2" applyNumberFormat="1" applyFont="1" applyBorder="1"/>
    <xf numFmtId="0" fontId="20" fillId="4" borderId="4" xfId="2" applyFont="1" applyFill="1" applyBorder="1"/>
    <xf numFmtId="49" fontId="20" fillId="4" borderId="4" xfId="2" applyNumberFormat="1" applyFont="1" applyFill="1" applyBorder="1"/>
    <xf numFmtId="49" fontId="20" fillId="0" borderId="4" xfId="2" applyNumberFormat="1" applyFont="1" applyBorder="1" applyAlignment="1">
      <alignment horizontal="left"/>
    </xf>
    <xf numFmtId="0" fontId="20" fillId="0" borderId="1" xfId="2" applyFont="1" applyFill="1" applyBorder="1"/>
    <xf numFmtId="0" fontId="20" fillId="0" borderId="4" xfId="2" applyFont="1" applyFill="1" applyBorder="1"/>
    <xf numFmtId="0" fontId="20" fillId="4" borderId="1" xfId="2" applyFont="1" applyFill="1" applyBorder="1"/>
    <xf numFmtId="0" fontId="22" fillId="2" borderId="1" xfId="2" applyFont="1" applyFill="1" applyBorder="1" applyAlignment="1">
      <alignment horizontal="center"/>
    </xf>
    <xf numFmtId="0" fontId="22" fillId="3" borderId="1" xfId="2" applyFont="1" applyFill="1" applyBorder="1" applyAlignment="1">
      <alignment horizontal="center"/>
    </xf>
    <xf numFmtId="0" fontId="22" fillId="3" borderId="4" xfId="2" applyFont="1" applyFill="1" applyBorder="1" applyAlignment="1">
      <alignment horizontal="center"/>
    </xf>
    <xf numFmtId="0" fontId="23" fillId="0" borderId="0" xfId="0" applyFont="1"/>
    <xf numFmtId="0" fontId="16" fillId="5" borderId="10" xfId="2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5" fillId="0" borderId="0" xfId="0" applyFont="1" applyBorder="1"/>
    <xf numFmtId="0" fontId="24" fillId="0" borderId="4" xfId="2" applyFont="1" applyBorder="1"/>
    <xf numFmtId="0" fontId="25" fillId="0" borderId="1" xfId="2" applyFont="1" applyBorder="1"/>
    <xf numFmtId="165" fontId="26" fillId="0" borderId="3" xfId="2" applyNumberFormat="1" applyFont="1" applyBorder="1"/>
    <xf numFmtId="0" fontId="26" fillId="0" borderId="1" xfId="2" applyFont="1" applyBorder="1"/>
    <xf numFmtId="0" fontId="26" fillId="0" borderId="4" xfId="2" applyFont="1" applyBorder="1"/>
    <xf numFmtId="165" fontId="27" fillId="0" borderId="3" xfId="2" applyNumberFormat="1" applyFont="1" applyBorder="1"/>
    <xf numFmtId="0" fontId="27" fillId="0" borderId="1" xfId="2" applyFont="1" applyBorder="1"/>
    <xf numFmtId="0" fontId="27" fillId="0" borderId="4" xfId="2" applyFont="1" applyBorder="1"/>
    <xf numFmtId="0" fontId="28" fillId="6" borderId="6" xfId="2" applyFont="1" applyFill="1" applyBorder="1" applyAlignment="1">
      <alignment horizontal="center" vertical="center" wrapText="1"/>
    </xf>
    <xf numFmtId="0" fontId="28" fillId="7" borderId="6" xfId="2" applyFont="1" applyFill="1" applyBorder="1" applyAlignment="1">
      <alignment horizontal="center" vertical="center" wrapText="1"/>
    </xf>
    <xf numFmtId="0" fontId="28" fillId="5" borderId="4" xfId="2" applyFont="1" applyFill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18" fillId="2" borderId="3" xfId="2" applyFont="1" applyFill="1" applyBorder="1" applyAlignment="1">
      <alignment horizontal="left"/>
    </xf>
    <xf numFmtId="0" fontId="19" fillId="2" borderId="1" xfId="2" applyFont="1" applyFill="1" applyBorder="1" applyAlignment="1">
      <alignment horizontal="center" vertical="center"/>
    </xf>
    <xf numFmtId="0" fontId="29" fillId="0" borderId="1" xfId="2" applyFont="1" applyBorder="1" applyAlignment="1">
      <alignment horizontal="left"/>
    </xf>
    <xf numFmtId="0" fontId="30" fillId="0" borderId="1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31" fillId="0" borderId="1" xfId="2" applyFont="1" applyBorder="1" applyAlignment="1">
      <alignment horizontal="left"/>
    </xf>
    <xf numFmtId="0" fontId="18" fillId="2" borderId="1" xfId="2" applyFont="1" applyFill="1" applyBorder="1" applyAlignment="1">
      <alignment horizontal="left"/>
    </xf>
    <xf numFmtId="0" fontId="32" fillId="0" borderId="1" xfId="2" applyFont="1" applyBorder="1" applyAlignment="1">
      <alignment horizontal="left"/>
    </xf>
    <xf numFmtId="0" fontId="30" fillId="0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31" fillId="0" borderId="1" xfId="2" applyFont="1" applyBorder="1"/>
    <xf numFmtId="0" fontId="22" fillId="0" borderId="1" xfId="2" applyFont="1" applyFill="1" applyBorder="1" applyAlignment="1">
      <alignment horizontal="left"/>
    </xf>
    <xf numFmtId="0" fontId="34" fillId="6" borderId="6" xfId="2" applyFont="1" applyFill="1" applyBorder="1" applyAlignment="1">
      <alignment horizontal="center" vertical="center" wrapText="1"/>
    </xf>
    <xf numFmtId="0" fontId="34" fillId="7" borderId="6" xfId="2" applyFont="1" applyFill="1" applyBorder="1" applyAlignment="1">
      <alignment horizontal="center" vertical="center" wrapText="1"/>
    </xf>
    <xf numFmtId="0" fontId="35" fillId="0" borderId="0" xfId="0" applyFont="1"/>
    <xf numFmtId="0" fontId="35" fillId="0" borderId="0" xfId="0" applyFont="1" applyAlignment="1">
      <alignment wrapText="1"/>
    </xf>
    <xf numFmtId="0" fontId="33" fillId="2" borderId="3" xfId="2" applyFont="1" applyFill="1" applyBorder="1" applyAlignment="1">
      <alignment horizontal="left"/>
    </xf>
    <xf numFmtId="0" fontId="36" fillId="2" borderId="3" xfId="2" applyFont="1" applyFill="1" applyBorder="1"/>
    <xf numFmtId="0" fontId="36" fillId="2" borderId="5" xfId="2" applyFont="1" applyFill="1" applyBorder="1"/>
    <xf numFmtId="0" fontId="36" fillId="2" borderId="1" xfId="2" applyFont="1" applyFill="1" applyBorder="1" applyAlignment="1">
      <alignment horizontal="center" vertical="center"/>
    </xf>
    <xf numFmtId="0" fontId="37" fillId="0" borderId="1" xfId="2" applyFont="1" applyBorder="1" applyAlignment="1">
      <alignment horizontal="left"/>
    </xf>
    <xf numFmtId="0" fontId="38" fillId="0" borderId="1" xfId="2" applyFont="1" applyBorder="1" applyAlignment="1">
      <alignment horizontal="left"/>
    </xf>
    <xf numFmtId="0" fontId="38" fillId="0" borderId="4" xfId="2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38" fillId="0" borderId="1" xfId="2" applyFont="1" applyBorder="1"/>
    <xf numFmtId="0" fontId="38" fillId="0" borderId="4" xfId="2" applyFont="1" applyBorder="1"/>
    <xf numFmtId="0" fontId="6" fillId="0" borderId="9" xfId="0" applyFont="1" applyBorder="1" applyAlignment="1">
      <alignment horizontal="center" vertical="center"/>
    </xf>
    <xf numFmtId="0" fontId="39" fillId="0" borderId="1" xfId="2" applyFont="1" applyBorder="1" applyAlignment="1">
      <alignment horizontal="left"/>
    </xf>
    <xf numFmtId="0" fontId="38" fillId="0" borderId="1" xfId="3" applyFont="1" applyBorder="1" applyAlignment="1">
      <alignment horizontal="left"/>
    </xf>
    <xf numFmtId="0" fontId="40" fillId="0" borderId="0" xfId="0" applyFont="1" applyFill="1" applyBorder="1" applyAlignment="1"/>
    <xf numFmtId="0" fontId="33" fillId="2" borderId="1" xfId="2" applyFont="1" applyFill="1" applyBorder="1" applyAlignment="1">
      <alignment horizontal="left"/>
    </xf>
    <xf numFmtId="0" fontId="36" fillId="2" borderId="1" xfId="2" applyFont="1" applyFill="1" applyBorder="1"/>
    <xf numFmtId="0" fontId="38" fillId="2" borderId="1" xfId="2" applyFont="1" applyFill="1" applyBorder="1"/>
    <xf numFmtId="0" fontId="38" fillId="2" borderId="4" xfId="2" applyFont="1" applyFill="1" applyBorder="1"/>
    <xf numFmtId="0" fontId="41" fillId="0" borderId="1" xfId="2" applyFont="1" applyBorder="1" applyAlignment="1">
      <alignment horizontal="left"/>
    </xf>
    <xf numFmtId="0" fontId="38" fillId="0" borderId="1" xfId="2" applyFont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38" fillId="0" borderId="1" xfId="3" applyFont="1" applyBorder="1"/>
    <xf numFmtId="0" fontId="38" fillId="0" borderId="1" xfId="4" applyFont="1" applyBorder="1"/>
    <xf numFmtId="166" fontId="38" fillId="4" borderId="4" xfId="2" applyNumberFormat="1" applyFont="1" applyFill="1" applyBorder="1" applyAlignment="1">
      <alignment horizontal="left"/>
    </xf>
    <xf numFmtId="0" fontId="35" fillId="0" borderId="1" xfId="0" applyFont="1" applyBorder="1" applyAlignment="1">
      <alignment horizontal="center"/>
    </xf>
    <xf numFmtId="0" fontId="33" fillId="2" borderId="1" xfId="2" applyFont="1" applyFill="1" applyBorder="1"/>
    <xf numFmtId="0" fontId="42" fillId="2" borderId="2" xfId="2" applyFont="1" applyFill="1" applyBorder="1"/>
    <xf numFmtId="0" fontId="38" fillId="0" borderId="4" xfId="3" applyFont="1" applyBorder="1"/>
    <xf numFmtId="0" fontId="38" fillId="0" borderId="8" xfId="2" applyFont="1" applyBorder="1"/>
    <xf numFmtId="0" fontId="38" fillId="0" borderId="0" xfId="2" applyFont="1" applyAlignment="1">
      <alignment horizontal="left"/>
    </xf>
    <xf numFmtId="166" fontId="38" fillId="0" borderId="0" xfId="2" applyNumberFormat="1" applyFont="1" applyAlignment="1">
      <alignment horizontal="left"/>
    </xf>
    <xf numFmtId="165" fontId="38" fillId="0" borderId="3" xfId="2" applyNumberFormat="1" applyFont="1" applyBorder="1"/>
    <xf numFmtId="0" fontId="39" fillId="0" borderId="1" xfId="2" applyFont="1" applyBorder="1"/>
    <xf numFmtId="165" fontId="38" fillId="0" borderId="1" xfId="2" applyNumberFormat="1" applyFont="1" applyBorder="1"/>
    <xf numFmtId="0" fontId="38" fillId="4" borderId="4" xfId="2" applyFont="1" applyFill="1" applyBorder="1"/>
    <xf numFmtId="49" fontId="38" fillId="4" borderId="4" xfId="2" applyNumberFormat="1" applyFont="1" applyFill="1" applyBorder="1"/>
    <xf numFmtId="49" fontId="38" fillId="0" borderId="4" xfId="2" applyNumberFormat="1" applyFont="1" applyBorder="1" applyAlignment="1">
      <alignment horizontal="left"/>
    </xf>
    <xf numFmtId="0" fontId="42" fillId="0" borderId="1" xfId="2" applyFont="1" applyFill="1" applyBorder="1" applyAlignment="1">
      <alignment horizontal="left"/>
    </xf>
    <xf numFmtId="0" fontId="38" fillId="0" borderId="1" xfId="2" applyFont="1" applyFill="1" applyBorder="1"/>
    <xf numFmtId="0" fontId="38" fillId="0" borderId="4" xfId="2" applyFont="1" applyFill="1" applyBorder="1"/>
    <xf numFmtId="0" fontId="38" fillId="4" borderId="1" xfId="2" applyFont="1" applyFill="1" applyBorder="1"/>
    <xf numFmtId="0" fontId="42" fillId="2" borderId="1" xfId="2" applyFont="1" applyFill="1" applyBorder="1" applyAlignment="1">
      <alignment horizontal="center"/>
    </xf>
    <xf numFmtId="0" fontId="42" fillId="3" borderId="1" xfId="2" applyFont="1" applyFill="1" applyBorder="1" applyAlignment="1">
      <alignment horizontal="center"/>
    </xf>
    <xf numFmtId="0" fontId="42" fillId="3" borderId="4" xfId="2" applyFont="1" applyFill="1" applyBorder="1" applyAlignment="1">
      <alignment horizontal="center"/>
    </xf>
    <xf numFmtId="0" fontId="35" fillId="0" borderId="0" xfId="0" applyFont="1" applyAlignment="1">
      <alignment horizontal="center"/>
    </xf>
    <xf numFmtId="0" fontId="34" fillId="8" borderId="2" xfId="2" applyFont="1" applyFill="1" applyBorder="1" applyAlignment="1">
      <alignment horizontal="center" vertical="center" wrapText="1"/>
    </xf>
    <xf numFmtId="0" fontId="34" fillId="8" borderId="10" xfId="2" applyFont="1" applyFill="1" applyBorder="1" applyAlignment="1">
      <alignment horizontal="center" vertical="center" wrapText="1"/>
    </xf>
    <xf numFmtId="0" fontId="34" fillId="8" borderId="4" xfId="2" applyFont="1" applyFill="1" applyBorder="1" applyAlignment="1">
      <alignment horizontal="center" vertical="center" wrapText="1"/>
    </xf>
    <xf numFmtId="0" fontId="34" fillId="8" borderId="6" xfId="2" applyFont="1" applyFill="1" applyBorder="1" applyAlignment="1">
      <alignment horizontal="center" vertical="center" wrapText="1"/>
    </xf>
    <xf numFmtId="0" fontId="16" fillId="8" borderId="2" xfId="2" applyFont="1" applyFill="1" applyBorder="1" applyAlignment="1">
      <alignment horizontal="center" vertical="center" wrapText="1"/>
    </xf>
    <xf numFmtId="0" fontId="28" fillId="8" borderId="2" xfId="2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/>
    </xf>
    <xf numFmtId="0" fontId="30" fillId="9" borderId="1" xfId="0" applyFont="1" applyFill="1" applyBorder="1" applyAlignment="1">
      <alignment horizontal="center" vertical="center"/>
    </xf>
    <xf numFmtId="0" fontId="23" fillId="9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/>
    </xf>
    <xf numFmtId="0" fontId="17" fillId="9" borderId="1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30" fillId="10" borderId="1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33" fillId="2" borderId="4" xfId="2" applyFont="1" applyFill="1" applyBorder="1" applyAlignment="1">
      <alignment horizontal="center" vertical="center"/>
    </xf>
    <xf numFmtId="0" fontId="34" fillId="8" borderId="4" xfId="2" applyFont="1" applyFill="1" applyBorder="1" applyAlignment="1">
      <alignment horizontal="center" vertical="center" wrapText="1"/>
    </xf>
    <xf numFmtId="0" fontId="34" fillId="8" borderId="6" xfId="2" applyFont="1" applyFill="1" applyBorder="1" applyAlignment="1">
      <alignment horizontal="center" vertical="center" wrapText="1"/>
    </xf>
    <xf numFmtId="0" fontId="34" fillId="8" borderId="10" xfId="2" applyFont="1" applyFill="1" applyBorder="1" applyAlignment="1">
      <alignment horizontal="center" vertical="center" wrapText="1"/>
    </xf>
    <xf numFmtId="0" fontId="34" fillId="8" borderId="5" xfId="2" applyFont="1" applyFill="1" applyBorder="1" applyAlignment="1">
      <alignment horizontal="center" vertical="center" wrapText="1"/>
    </xf>
    <xf numFmtId="0" fontId="42" fillId="3" borderId="4" xfId="2" applyFont="1" applyFill="1" applyBorder="1" applyAlignment="1">
      <alignment horizontal="right"/>
    </xf>
    <xf numFmtId="0" fontId="42" fillId="3" borderId="6" xfId="2" applyFont="1" applyFill="1" applyBorder="1" applyAlignment="1">
      <alignment horizontal="right"/>
    </xf>
    <xf numFmtId="0" fontId="42" fillId="3" borderId="7" xfId="2" applyFont="1" applyFill="1" applyBorder="1" applyAlignment="1">
      <alignment horizontal="right"/>
    </xf>
    <xf numFmtId="0" fontId="33" fillId="2" borderId="1" xfId="2" applyFont="1" applyFill="1" applyBorder="1" applyAlignment="1">
      <alignment horizontal="center" vertical="center"/>
    </xf>
    <xf numFmtId="0" fontId="33" fillId="2" borderId="1" xfId="2" applyFont="1" applyFill="1" applyBorder="1" applyAlignment="1">
      <alignment horizontal="center" vertical="center" wrapText="1"/>
    </xf>
    <xf numFmtId="0" fontId="33" fillId="2" borderId="4" xfId="2" applyFont="1" applyFill="1" applyBorder="1" applyAlignment="1">
      <alignment horizontal="right"/>
    </xf>
    <xf numFmtId="0" fontId="33" fillId="2" borderId="6" xfId="2" applyFont="1" applyFill="1" applyBorder="1" applyAlignment="1">
      <alignment horizontal="right"/>
    </xf>
    <xf numFmtId="0" fontId="33" fillId="2" borderId="7" xfId="2" applyFont="1" applyFill="1" applyBorder="1" applyAlignment="1">
      <alignment horizontal="right"/>
    </xf>
    <xf numFmtId="0" fontId="34" fillId="6" borderId="4" xfId="2" applyFont="1" applyFill="1" applyBorder="1" applyAlignment="1">
      <alignment horizontal="center" vertical="center" wrapText="1"/>
    </xf>
    <xf numFmtId="0" fontId="34" fillId="6" borderId="6" xfId="2" applyFont="1" applyFill="1" applyBorder="1" applyAlignment="1">
      <alignment horizontal="center" vertical="center" wrapText="1"/>
    </xf>
    <xf numFmtId="0" fontId="34" fillId="8" borderId="1" xfId="2" applyFont="1" applyFill="1" applyBorder="1" applyAlignment="1">
      <alignment horizontal="center" vertical="center" wrapText="1"/>
    </xf>
    <xf numFmtId="0" fontId="22" fillId="3" borderId="4" xfId="2" applyFont="1" applyFill="1" applyBorder="1" applyAlignment="1">
      <alignment horizontal="right"/>
    </xf>
    <xf numFmtId="0" fontId="22" fillId="3" borderId="6" xfId="2" applyFont="1" applyFill="1" applyBorder="1" applyAlignment="1">
      <alignment horizontal="right"/>
    </xf>
    <xf numFmtId="0" fontId="22" fillId="3" borderId="7" xfId="2" applyFont="1" applyFill="1" applyBorder="1" applyAlignment="1">
      <alignment horizontal="right"/>
    </xf>
    <xf numFmtId="0" fontId="28" fillId="5" borderId="4" xfId="2" applyFont="1" applyFill="1" applyBorder="1" applyAlignment="1">
      <alignment horizontal="center" vertical="center" wrapText="1"/>
    </xf>
    <xf numFmtId="0" fontId="28" fillId="5" borderId="6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/>
    </xf>
    <xf numFmtId="0" fontId="18" fillId="2" borderId="4" xfId="2" applyFont="1" applyFill="1" applyBorder="1" applyAlignment="1">
      <alignment horizontal="center" vertical="center"/>
    </xf>
    <xf numFmtId="0" fontId="28" fillId="6" borderId="4" xfId="2" applyFont="1" applyFill="1" applyBorder="1" applyAlignment="1">
      <alignment horizontal="center" vertical="center" wrapText="1"/>
    </xf>
    <xf numFmtId="0" fontId="28" fillId="6" borderId="6" xfId="2" applyFont="1" applyFill="1" applyBorder="1" applyAlignment="1">
      <alignment horizontal="center" vertical="center" wrapText="1"/>
    </xf>
    <xf numFmtId="0" fontId="28" fillId="8" borderId="10" xfId="2" applyFont="1" applyFill="1" applyBorder="1" applyAlignment="1">
      <alignment horizontal="center" vertical="center" wrapText="1"/>
    </xf>
    <xf numFmtId="0" fontId="28" fillId="8" borderId="5" xfId="2" applyFont="1" applyFill="1" applyBorder="1" applyAlignment="1">
      <alignment horizontal="center" vertical="center" wrapText="1"/>
    </xf>
    <xf numFmtId="0" fontId="18" fillId="2" borderId="4" xfId="2" applyFont="1" applyFill="1" applyBorder="1" applyAlignment="1">
      <alignment horizontal="right"/>
    </xf>
    <xf numFmtId="0" fontId="18" fillId="2" borderId="6" xfId="2" applyFont="1" applyFill="1" applyBorder="1" applyAlignment="1">
      <alignment horizontal="right"/>
    </xf>
    <xf numFmtId="0" fontId="18" fillId="2" borderId="7" xfId="2" applyFont="1" applyFill="1" applyBorder="1" applyAlignment="1">
      <alignment horizontal="right"/>
    </xf>
    <xf numFmtId="0" fontId="28" fillId="8" borderId="2" xfId="2" applyFont="1" applyFill="1" applyBorder="1" applyAlignment="1">
      <alignment horizontal="center" vertical="center" wrapText="1"/>
    </xf>
    <xf numFmtId="0" fontId="28" fillId="8" borderId="3" xfId="2" applyFont="1" applyFill="1" applyBorder="1" applyAlignment="1">
      <alignment horizontal="center" vertical="center" wrapText="1"/>
    </xf>
    <xf numFmtId="0" fontId="16" fillId="8" borderId="1" xfId="2" applyFont="1" applyFill="1" applyBorder="1" applyAlignment="1">
      <alignment horizontal="center" vertical="center" wrapText="1"/>
    </xf>
    <xf numFmtId="0" fontId="16" fillId="8" borderId="2" xfId="2" applyFont="1" applyFill="1" applyBorder="1" applyAlignment="1">
      <alignment horizontal="center" vertical="center" wrapText="1"/>
    </xf>
    <xf numFmtId="0" fontId="16" fillId="8" borderId="3" xfId="2" applyFont="1" applyFill="1" applyBorder="1" applyAlignment="1">
      <alignment horizontal="center" vertical="center" wrapText="1"/>
    </xf>
    <xf numFmtId="0" fontId="12" fillId="3" borderId="4" xfId="2" applyFont="1" applyFill="1" applyBorder="1" applyAlignment="1">
      <alignment horizontal="right"/>
    </xf>
    <xf numFmtId="0" fontId="12" fillId="3" borderId="6" xfId="2" applyFont="1" applyFill="1" applyBorder="1" applyAlignment="1">
      <alignment horizontal="right"/>
    </xf>
    <xf numFmtId="0" fontId="12" fillId="3" borderId="7" xfId="2" applyFont="1" applyFill="1" applyBorder="1" applyAlignment="1">
      <alignment horizontal="right"/>
    </xf>
    <xf numFmtId="0" fontId="16" fillId="8" borderId="10" xfId="2" applyFont="1" applyFill="1" applyBorder="1" applyAlignment="1">
      <alignment horizontal="center" vertical="center" wrapText="1"/>
    </xf>
    <xf numFmtId="0" fontId="16" fillId="8" borderId="5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right"/>
    </xf>
    <xf numFmtId="0" fontId="7" fillId="2" borderId="6" xfId="2" applyFont="1" applyFill="1" applyBorder="1" applyAlignment="1">
      <alignment horizontal="right"/>
    </xf>
    <xf numFmtId="0" fontId="7" fillId="2" borderId="7" xfId="2" applyFont="1" applyFill="1" applyBorder="1" applyAlignment="1">
      <alignment horizontal="right"/>
    </xf>
    <xf numFmtId="0" fontId="16" fillId="6" borderId="4" xfId="2" applyFont="1" applyFill="1" applyBorder="1" applyAlignment="1">
      <alignment horizontal="center" vertical="center" wrapText="1"/>
    </xf>
    <xf numFmtId="0" fontId="16" fillId="6" borderId="6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/>
    </xf>
    <xf numFmtId="0" fontId="14" fillId="8" borderId="10" xfId="2" applyFont="1" applyFill="1" applyBorder="1" applyAlignment="1">
      <alignment horizontal="center" vertical="center" wrapText="1"/>
    </xf>
    <xf numFmtId="0" fontId="14" fillId="8" borderId="5" xfId="2" applyFont="1" applyFill="1" applyBorder="1" applyAlignment="1">
      <alignment horizontal="center" vertical="center" wrapText="1"/>
    </xf>
    <xf numFmtId="0" fontId="16" fillId="5" borderId="4" xfId="2" applyFont="1" applyFill="1" applyBorder="1" applyAlignment="1">
      <alignment horizontal="center" vertical="center" wrapText="1"/>
    </xf>
    <xf numFmtId="0" fontId="16" fillId="5" borderId="7" xfId="2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</cellXfs>
  <cellStyles count="16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2 3" xfId="10" xr:uid="{A65F8E39-E5A3-4010-A519-011AE01F2B0F}"/>
    <cellStyle name="Обычный 3" xfId="4" xr:uid="{00000000-0005-0000-0000-000003000000}"/>
    <cellStyle name="Обычный 3 2" xfId="9" xr:uid="{00000000-0005-0000-0000-000004000000}"/>
    <cellStyle name="Обычный 3 2 2" xfId="11" xr:uid="{0178047C-CD48-4A77-A6F2-7883DCF59D8E}"/>
    <cellStyle name="Обычный 3 3" xfId="12" xr:uid="{73008AA5-E789-4949-AC7B-AC59D50565AA}"/>
    <cellStyle name="Обычный 4" xfId="2" xr:uid="{00000000-0005-0000-0000-000005000000}"/>
    <cellStyle name="Обычный 5" xfId="7" xr:uid="{00000000-0005-0000-0000-000006000000}"/>
    <cellStyle name="Обычный 5 2" xfId="13" xr:uid="{5C4A2130-64D2-4BB2-856A-4935361DEDB4}"/>
    <cellStyle name="Финансовый 2" xfId="5" xr:uid="{00000000-0005-0000-0000-000007000000}"/>
    <cellStyle name="Финансовый 2 2" xfId="14" xr:uid="{3FE2F421-AB10-47C4-9F42-3E7DACD7D4B6}"/>
    <cellStyle name="Финансовый 3" xfId="8" xr:uid="{00000000-0005-0000-0000-000008000000}"/>
    <cellStyle name="Финансовый 3 2" xfId="15" xr:uid="{DE247FBA-5E54-4ADD-B78F-E808DD9051EA}"/>
    <cellStyle name="Финансовый 6" xfId="6" xr:uid="{00000000-0005-0000-0000-000009000000}"/>
  </cellStyles>
  <dxfs count="0"/>
  <tableStyles count="0" defaultTableStyle="TableStyleMedium2" defaultPivotStyle="PivotStyleLight16"/>
  <colors>
    <mruColors>
      <color rgb="FFDE367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5.jpeg"/><Relationship Id="rId13" Type="http://schemas.openxmlformats.org/officeDocument/2006/relationships/image" Target="../media/image40.jpeg"/><Relationship Id="rId18" Type="http://schemas.openxmlformats.org/officeDocument/2006/relationships/image" Target="../media/image45.jpeg"/><Relationship Id="rId3" Type="http://schemas.openxmlformats.org/officeDocument/2006/relationships/image" Target="../media/image30.jpeg"/><Relationship Id="rId21" Type="http://schemas.openxmlformats.org/officeDocument/2006/relationships/image" Target="../media/image48.jpeg"/><Relationship Id="rId7" Type="http://schemas.openxmlformats.org/officeDocument/2006/relationships/image" Target="../media/image34.jpeg"/><Relationship Id="rId12" Type="http://schemas.openxmlformats.org/officeDocument/2006/relationships/image" Target="../media/image39.jpeg"/><Relationship Id="rId17" Type="http://schemas.openxmlformats.org/officeDocument/2006/relationships/image" Target="../media/image44.jpeg"/><Relationship Id="rId2" Type="http://schemas.openxmlformats.org/officeDocument/2006/relationships/image" Target="../media/image29.jpeg"/><Relationship Id="rId16" Type="http://schemas.openxmlformats.org/officeDocument/2006/relationships/image" Target="../media/image43.jpeg"/><Relationship Id="rId20" Type="http://schemas.openxmlformats.org/officeDocument/2006/relationships/image" Target="../media/image47.jpeg"/><Relationship Id="rId1" Type="http://schemas.openxmlformats.org/officeDocument/2006/relationships/image" Target="../media/image28.jpeg"/><Relationship Id="rId6" Type="http://schemas.openxmlformats.org/officeDocument/2006/relationships/image" Target="../media/image33.jpeg"/><Relationship Id="rId11" Type="http://schemas.openxmlformats.org/officeDocument/2006/relationships/image" Target="../media/image38.jpeg"/><Relationship Id="rId24" Type="http://schemas.openxmlformats.org/officeDocument/2006/relationships/image" Target="../media/image51.jpeg"/><Relationship Id="rId5" Type="http://schemas.openxmlformats.org/officeDocument/2006/relationships/image" Target="../media/image32.jpeg"/><Relationship Id="rId15" Type="http://schemas.openxmlformats.org/officeDocument/2006/relationships/image" Target="../media/image42.jpeg"/><Relationship Id="rId23" Type="http://schemas.openxmlformats.org/officeDocument/2006/relationships/image" Target="../media/image50.jpeg"/><Relationship Id="rId10" Type="http://schemas.openxmlformats.org/officeDocument/2006/relationships/image" Target="../media/image37.jpeg"/><Relationship Id="rId19" Type="http://schemas.openxmlformats.org/officeDocument/2006/relationships/image" Target="../media/image46.jpeg"/><Relationship Id="rId4" Type="http://schemas.openxmlformats.org/officeDocument/2006/relationships/image" Target="../media/image31.jpeg"/><Relationship Id="rId9" Type="http://schemas.openxmlformats.org/officeDocument/2006/relationships/image" Target="../media/image36.jpeg"/><Relationship Id="rId14" Type="http://schemas.openxmlformats.org/officeDocument/2006/relationships/image" Target="../media/image41.jpeg"/><Relationship Id="rId22" Type="http://schemas.openxmlformats.org/officeDocument/2006/relationships/image" Target="../media/image49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59.jpeg"/><Relationship Id="rId13" Type="http://schemas.openxmlformats.org/officeDocument/2006/relationships/image" Target="../media/image64.jpeg"/><Relationship Id="rId3" Type="http://schemas.openxmlformats.org/officeDocument/2006/relationships/image" Target="../media/image54.png"/><Relationship Id="rId7" Type="http://schemas.openxmlformats.org/officeDocument/2006/relationships/image" Target="../media/image58.jpeg"/><Relationship Id="rId12" Type="http://schemas.openxmlformats.org/officeDocument/2006/relationships/image" Target="../media/image63.jpeg"/><Relationship Id="rId2" Type="http://schemas.openxmlformats.org/officeDocument/2006/relationships/image" Target="../media/image53.jpeg"/><Relationship Id="rId1" Type="http://schemas.openxmlformats.org/officeDocument/2006/relationships/image" Target="../media/image52.jpeg"/><Relationship Id="rId6" Type="http://schemas.openxmlformats.org/officeDocument/2006/relationships/image" Target="../media/image57.jpeg"/><Relationship Id="rId11" Type="http://schemas.openxmlformats.org/officeDocument/2006/relationships/image" Target="../media/image62.jpeg"/><Relationship Id="rId5" Type="http://schemas.openxmlformats.org/officeDocument/2006/relationships/image" Target="../media/image56.jpeg"/><Relationship Id="rId10" Type="http://schemas.openxmlformats.org/officeDocument/2006/relationships/image" Target="../media/image61.jpeg"/><Relationship Id="rId4" Type="http://schemas.openxmlformats.org/officeDocument/2006/relationships/image" Target="../media/image55.jpeg"/><Relationship Id="rId9" Type="http://schemas.openxmlformats.org/officeDocument/2006/relationships/image" Target="../media/image60.jpeg"/><Relationship Id="rId14" Type="http://schemas.openxmlformats.org/officeDocument/2006/relationships/image" Target="../media/image6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165101</xdr:colOff>
      <xdr:row>38</xdr:row>
      <xdr:rowOff>124720</xdr:rowOff>
    </xdr:from>
    <xdr:to>
      <xdr:col>6</xdr:col>
      <xdr:colOff>0</xdr:colOff>
      <xdr:row>40</xdr:row>
      <xdr:rowOff>161913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B86629DA-DA90-46E5-87D9-BDEFC8F46F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6051" y="5541270"/>
          <a:ext cx="679449" cy="392793"/>
        </a:xfrm>
        <a:prstGeom prst="rect">
          <a:avLst/>
        </a:prstGeom>
      </xdr:spPr>
    </xdr:pic>
    <xdr:clientData/>
  </xdr:twoCellAnchor>
  <xdr:twoCellAnchor editAs="oneCell">
    <xdr:from>
      <xdr:col>6</xdr:col>
      <xdr:colOff>114301</xdr:colOff>
      <xdr:row>38</xdr:row>
      <xdr:rowOff>139700</xdr:rowOff>
    </xdr:from>
    <xdr:to>
      <xdr:col>6</xdr:col>
      <xdr:colOff>749301</xdr:colOff>
      <xdr:row>40</xdr:row>
      <xdr:rowOff>162124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9748D338-68D3-4051-A833-0C2B8B7D8A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8851" y="5556250"/>
          <a:ext cx="635000" cy="378024"/>
        </a:xfrm>
        <a:prstGeom prst="rect">
          <a:avLst/>
        </a:prstGeom>
      </xdr:spPr>
    </xdr:pic>
    <xdr:clientData/>
  </xdr:twoCellAnchor>
  <xdr:twoCellAnchor editAs="oneCell">
    <xdr:from>
      <xdr:col>7</xdr:col>
      <xdr:colOff>22225</xdr:colOff>
      <xdr:row>38</xdr:row>
      <xdr:rowOff>46856</xdr:rowOff>
    </xdr:from>
    <xdr:to>
      <xdr:col>7</xdr:col>
      <xdr:colOff>803827</xdr:colOff>
      <xdr:row>41</xdr:row>
      <xdr:rowOff>88900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3A48B974-8544-4048-8793-1A18C8976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80375" y="5463406"/>
          <a:ext cx="781602" cy="575444"/>
        </a:xfrm>
        <a:prstGeom prst="rect">
          <a:avLst/>
        </a:prstGeom>
      </xdr:spPr>
    </xdr:pic>
    <xdr:clientData/>
  </xdr:twoCellAnchor>
  <xdr:twoCellAnchor editAs="oneCell">
    <xdr:from>
      <xdr:col>10</xdr:col>
      <xdr:colOff>6350</xdr:colOff>
      <xdr:row>38</xdr:row>
      <xdr:rowOff>109903</xdr:rowOff>
    </xdr:from>
    <xdr:to>
      <xdr:col>10</xdr:col>
      <xdr:colOff>820432</xdr:colOff>
      <xdr:row>41</xdr:row>
      <xdr:rowOff>88901</xdr:rowOff>
    </xdr:to>
    <xdr:pic>
      <xdr:nvPicPr>
        <xdr:cNvPr id="20" name="Рисунок 8">
          <a:extLst>
            <a:ext uri="{FF2B5EF4-FFF2-40B4-BE49-F238E27FC236}">
              <a16:creationId xmlns:a16="http://schemas.microsoft.com/office/drawing/2014/main" id="{1EEA51B3-E4C2-44D2-B000-9E8116F23D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55300" y="5526453"/>
          <a:ext cx="814082" cy="512398"/>
        </a:xfrm>
        <a:prstGeom prst="rect">
          <a:avLst/>
        </a:prstGeom>
      </xdr:spPr>
    </xdr:pic>
    <xdr:clientData/>
  </xdr:twoCellAnchor>
  <xdr:twoCellAnchor editAs="oneCell">
    <xdr:from>
      <xdr:col>8</xdr:col>
      <xdr:colOff>82550</xdr:colOff>
      <xdr:row>38</xdr:row>
      <xdr:rowOff>146050</xdr:rowOff>
    </xdr:from>
    <xdr:to>
      <xdr:col>9</xdr:col>
      <xdr:colOff>3175</xdr:colOff>
      <xdr:row>41</xdr:row>
      <xdr:rowOff>19694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627401A9-2D7D-49E6-8035-6C7F4F0D2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04300" y="5562600"/>
          <a:ext cx="749300" cy="407044"/>
        </a:xfrm>
        <a:prstGeom prst="rect">
          <a:avLst/>
        </a:prstGeom>
      </xdr:spPr>
    </xdr:pic>
    <xdr:clientData/>
  </xdr:twoCellAnchor>
  <xdr:twoCellAnchor editAs="oneCell">
    <xdr:from>
      <xdr:col>11</xdr:col>
      <xdr:colOff>247651</xdr:colOff>
      <xdr:row>38</xdr:row>
      <xdr:rowOff>87314</xdr:rowOff>
    </xdr:from>
    <xdr:to>
      <xdr:col>11</xdr:col>
      <xdr:colOff>899574</xdr:colOff>
      <xdr:row>41</xdr:row>
      <xdr:rowOff>6350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57D35B05-221D-42AA-A0BF-AB337191A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85601" y="5503864"/>
          <a:ext cx="651923" cy="452436"/>
        </a:xfrm>
        <a:prstGeom prst="rect">
          <a:avLst/>
        </a:prstGeom>
      </xdr:spPr>
    </xdr:pic>
    <xdr:clientData/>
  </xdr:twoCellAnchor>
  <xdr:twoCellAnchor editAs="oneCell">
    <xdr:from>
      <xdr:col>12</xdr:col>
      <xdr:colOff>171451</xdr:colOff>
      <xdr:row>38</xdr:row>
      <xdr:rowOff>106362</xdr:rowOff>
    </xdr:from>
    <xdr:to>
      <xdr:col>12</xdr:col>
      <xdr:colOff>908050</xdr:colOff>
      <xdr:row>41</xdr:row>
      <xdr:rowOff>62843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28887C58-C651-4032-8450-8ADC361EBC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3201" y="5522912"/>
          <a:ext cx="736599" cy="489881"/>
        </a:xfrm>
        <a:prstGeom prst="rect">
          <a:avLst/>
        </a:prstGeom>
      </xdr:spPr>
    </xdr:pic>
    <xdr:clientData/>
  </xdr:twoCellAnchor>
  <xdr:twoCellAnchor editAs="oneCell">
    <xdr:from>
      <xdr:col>14</xdr:col>
      <xdr:colOff>263526</xdr:colOff>
      <xdr:row>38</xdr:row>
      <xdr:rowOff>104777</xdr:rowOff>
    </xdr:from>
    <xdr:to>
      <xdr:col>14</xdr:col>
      <xdr:colOff>958850</xdr:colOff>
      <xdr:row>41</xdr:row>
      <xdr:rowOff>103720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C304F66C-97C7-4FA6-9B95-D67754DDF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82876" y="5521327"/>
          <a:ext cx="695324" cy="532343"/>
        </a:xfrm>
        <a:prstGeom prst="rect">
          <a:avLst/>
        </a:prstGeom>
      </xdr:spPr>
    </xdr:pic>
    <xdr:clientData/>
  </xdr:twoCellAnchor>
  <xdr:twoCellAnchor editAs="oneCell">
    <xdr:from>
      <xdr:col>16</xdr:col>
      <xdr:colOff>131763</xdr:colOff>
      <xdr:row>38</xdr:row>
      <xdr:rowOff>112713</xdr:rowOff>
    </xdr:from>
    <xdr:to>
      <xdr:col>16</xdr:col>
      <xdr:colOff>876300</xdr:colOff>
      <xdr:row>41</xdr:row>
      <xdr:rowOff>67125</xdr:rowOff>
    </xdr:to>
    <xdr:pic>
      <xdr:nvPicPr>
        <xdr:cNvPr id="18" name="Рисунок 22">
          <a:extLst>
            <a:ext uri="{FF2B5EF4-FFF2-40B4-BE49-F238E27FC236}">
              <a16:creationId xmlns:a16="http://schemas.microsoft.com/office/drawing/2014/main" id="{C8A9EB5E-1870-4AE4-840E-59D04FA94B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46613" y="5529263"/>
          <a:ext cx="744537" cy="487812"/>
        </a:xfrm>
        <a:prstGeom prst="rect">
          <a:avLst/>
        </a:prstGeom>
      </xdr:spPr>
    </xdr:pic>
    <xdr:clientData/>
  </xdr:twoCellAnchor>
  <xdr:twoCellAnchor editAs="oneCell">
    <xdr:from>
      <xdr:col>15</xdr:col>
      <xdr:colOff>73025</xdr:colOff>
      <xdr:row>38</xdr:row>
      <xdr:rowOff>96838</xdr:rowOff>
    </xdr:from>
    <xdr:to>
      <xdr:col>15</xdr:col>
      <xdr:colOff>844550</xdr:colOff>
      <xdr:row>41</xdr:row>
      <xdr:rowOff>78377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66CC435F-FAB7-4CAD-BBB8-4639EBB3F4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78225" y="5513388"/>
          <a:ext cx="771525" cy="514939"/>
        </a:xfrm>
        <a:prstGeom prst="rect">
          <a:avLst/>
        </a:prstGeom>
      </xdr:spPr>
    </xdr:pic>
    <xdr:clientData/>
  </xdr:twoCellAnchor>
  <xdr:twoCellAnchor editAs="oneCell">
    <xdr:from>
      <xdr:col>17</xdr:col>
      <xdr:colOff>228601</xdr:colOff>
      <xdr:row>39</xdr:row>
      <xdr:rowOff>4762</xdr:rowOff>
    </xdr:from>
    <xdr:to>
      <xdr:col>17</xdr:col>
      <xdr:colOff>889001</xdr:colOff>
      <xdr:row>41</xdr:row>
      <xdr:rowOff>53749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9E564333-2550-42F6-AE1B-26CF21393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10251" y="5599112"/>
          <a:ext cx="660400" cy="404587"/>
        </a:xfrm>
        <a:prstGeom prst="rect">
          <a:avLst/>
        </a:prstGeom>
      </xdr:spPr>
    </xdr:pic>
    <xdr:clientData/>
  </xdr:twoCellAnchor>
  <xdr:twoCellAnchor editAs="oneCell">
    <xdr:from>
      <xdr:col>18</xdr:col>
      <xdr:colOff>249239</xdr:colOff>
      <xdr:row>38</xdr:row>
      <xdr:rowOff>146051</xdr:rowOff>
    </xdr:from>
    <xdr:to>
      <xdr:col>18</xdr:col>
      <xdr:colOff>996950</xdr:colOff>
      <xdr:row>41</xdr:row>
      <xdr:rowOff>37704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181D5728-DA5B-4912-B90F-3E0FB615FF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9439" y="5562601"/>
          <a:ext cx="747711" cy="425053"/>
        </a:xfrm>
        <a:prstGeom prst="rect">
          <a:avLst/>
        </a:prstGeom>
      </xdr:spPr>
    </xdr:pic>
    <xdr:clientData/>
  </xdr:twoCellAnchor>
  <xdr:twoCellAnchor editAs="oneCell">
    <xdr:from>
      <xdr:col>19</xdr:col>
      <xdr:colOff>384175</xdr:colOff>
      <xdr:row>39</xdr:row>
      <xdr:rowOff>1588</xdr:rowOff>
    </xdr:from>
    <xdr:to>
      <xdr:col>19</xdr:col>
      <xdr:colOff>1016000</xdr:colOff>
      <xdr:row>41</xdr:row>
      <xdr:rowOff>56734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id="{1E9F3E16-61D7-448F-9D76-45C308011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8175" y="5595938"/>
          <a:ext cx="631825" cy="410746"/>
        </a:xfrm>
        <a:prstGeom prst="rect">
          <a:avLst/>
        </a:prstGeom>
      </xdr:spPr>
    </xdr:pic>
    <xdr:clientData/>
  </xdr:twoCellAnchor>
  <xdr:twoCellAnchor editAs="oneCell">
    <xdr:from>
      <xdr:col>20</xdr:col>
      <xdr:colOff>187327</xdr:colOff>
      <xdr:row>38</xdr:row>
      <xdr:rowOff>141287</xdr:rowOff>
    </xdr:from>
    <xdr:to>
      <xdr:col>20</xdr:col>
      <xdr:colOff>952501</xdr:colOff>
      <xdr:row>41</xdr:row>
      <xdr:rowOff>62754</xdr:rowOff>
    </xdr:to>
    <xdr:pic>
      <xdr:nvPicPr>
        <xdr:cNvPr id="40" name="Рисунок 39">
          <a:extLst>
            <a:ext uri="{FF2B5EF4-FFF2-40B4-BE49-F238E27FC236}">
              <a16:creationId xmlns:a16="http://schemas.microsoft.com/office/drawing/2014/main" id="{1A8255C4-E73A-4050-A86A-FF20B90B8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44027" y="5557837"/>
          <a:ext cx="765174" cy="454867"/>
        </a:xfrm>
        <a:prstGeom prst="rect">
          <a:avLst/>
        </a:prstGeom>
      </xdr:spPr>
    </xdr:pic>
    <xdr:clientData/>
  </xdr:twoCellAnchor>
  <xdr:twoCellAnchor editAs="oneCell">
    <xdr:from>
      <xdr:col>22</xdr:col>
      <xdr:colOff>177799</xdr:colOff>
      <xdr:row>38</xdr:row>
      <xdr:rowOff>168276</xdr:rowOff>
    </xdr:from>
    <xdr:to>
      <xdr:col>22</xdr:col>
      <xdr:colOff>1063625</xdr:colOff>
      <xdr:row>42</xdr:row>
      <xdr:rowOff>40401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id="{1FE6EEB6-A08C-4571-846C-654013F491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56999" y="5584826"/>
          <a:ext cx="895351" cy="538875"/>
        </a:xfrm>
        <a:prstGeom prst="rect">
          <a:avLst/>
        </a:prstGeom>
      </xdr:spPr>
    </xdr:pic>
    <xdr:clientData/>
  </xdr:twoCellAnchor>
  <xdr:twoCellAnchor editAs="oneCell">
    <xdr:from>
      <xdr:col>21</xdr:col>
      <xdr:colOff>106362</xdr:colOff>
      <xdr:row>38</xdr:row>
      <xdr:rowOff>69850</xdr:rowOff>
    </xdr:from>
    <xdr:to>
      <xdr:col>21</xdr:col>
      <xdr:colOff>908050</xdr:colOff>
      <xdr:row>41</xdr:row>
      <xdr:rowOff>74465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id="{A1A54967-BD71-4834-9BEA-1E2512CB37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56862" y="5486400"/>
          <a:ext cx="801688" cy="538015"/>
        </a:xfrm>
        <a:prstGeom prst="rect">
          <a:avLst/>
        </a:prstGeom>
      </xdr:spPr>
    </xdr:pic>
    <xdr:clientData/>
  </xdr:twoCellAnchor>
  <xdr:twoCellAnchor editAs="oneCell">
    <xdr:from>
      <xdr:col>23</xdr:col>
      <xdr:colOff>66676</xdr:colOff>
      <xdr:row>38</xdr:row>
      <xdr:rowOff>152401</xdr:rowOff>
    </xdr:from>
    <xdr:to>
      <xdr:col>24</xdr:col>
      <xdr:colOff>484</xdr:colOff>
      <xdr:row>42</xdr:row>
      <xdr:rowOff>19051</xdr:rowOff>
    </xdr:to>
    <xdr:pic>
      <xdr:nvPicPr>
        <xdr:cNvPr id="50" name="Рисунок 49">
          <a:extLst>
            <a:ext uri="{FF2B5EF4-FFF2-40B4-BE49-F238E27FC236}">
              <a16:creationId xmlns:a16="http://schemas.microsoft.com/office/drawing/2014/main" id="{D13B6624-BD28-46B1-A359-F9B33F4E00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50776" y="5568951"/>
          <a:ext cx="759308" cy="533400"/>
        </a:xfrm>
        <a:prstGeom prst="rect">
          <a:avLst/>
        </a:prstGeom>
      </xdr:spPr>
    </xdr:pic>
    <xdr:clientData/>
  </xdr:twoCellAnchor>
  <xdr:twoCellAnchor editAs="oneCell">
    <xdr:from>
      <xdr:col>24</xdr:col>
      <xdr:colOff>46037</xdr:colOff>
      <xdr:row>38</xdr:row>
      <xdr:rowOff>136527</xdr:rowOff>
    </xdr:from>
    <xdr:to>
      <xdr:col>25</xdr:col>
      <xdr:colOff>41469</xdr:colOff>
      <xdr:row>41</xdr:row>
      <xdr:rowOff>120651</xdr:rowOff>
    </xdr:to>
    <xdr:pic>
      <xdr:nvPicPr>
        <xdr:cNvPr id="59" name="Рисунок 58">
          <a:extLst>
            <a:ext uri="{FF2B5EF4-FFF2-40B4-BE49-F238E27FC236}">
              <a16:creationId xmlns:a16="http://schemas.microsoft.com/office/drawing/2014/main" id="{B0E0842F-55B7-45C9-815E-EFE2DA7E6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55637" y="5553077"/>
          <a:ext cx="725682" cy="517524"/>
        </a:xfrm>
        <a:prstGeom prst="rect">
          <a:avLst/>
        </a:prstGeom>
      </xdr:spPr>
    </xdr:pic>
    <xdr:clientData/>
  </xdr:twoCellAnchor>
  <xdr:twoCellAnchor editAs="oneCell">
    <xdr:from>
      <xdr:col>26</xdr:col>
      <xdr:colOff>77787</xdr:colOff>
      <xdr:row>39</xdr:row>
      <xdr:rowOff>44450</xdr:rowOff>
    </xdr:from>
    <xdr:to>
      <xdr:col>26</xdr:col>
      <xdr:colOff>831850</xdr:colOff>
      <xdr:row>42</xdr:row>
      <xdr:rowOff>14221</xdr:rowOff>
    </xdr:to>
    <xdr:pic>
      <xdr:nvPicPr>
        <xdr:cNvPr id="66" name="Рисунок 65">
          <a:extLst>
            <a:ext uri="{FF2B5EF4-FFF2-40B4-BE49-F238E27FC236}">
              <a16:creationId xmlns:a16="http://schemas.microsoft.com/office/drawing/2014/main" id="{FC92ABE3-B602-4016-A1B6-DC777F520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70137" y="5638800"/>
          <a:ext cx="754063" cy="458721"/>
        </a:xfrm>
        <a:prstGeom prst="rect">
          <a:avLst/>
        </a:prstGeom>
      </xdr:spPr>
    </xdr:pic>
    <xdr:clientData/>
  </xdr:twoCellAnchor>
  <xdr:twoCellAnchor editAs="oneCell">
    <xdr:from>
      <xdr:col>27</xdr:col>
      <xdr:colOff>65089</xdr:colOff>
      <xdr:row>39</xdr:row>
      <xdr:rowOff>1588</xdr:rowOff>
    </xdr:from>
    <xdr:to>
      <xdr:col>27</xdr:col>
      <xdr:colOff>882650</xdr:colOff>
      <xdr:row>42</xdr:row>
      <xdr:rowOff>78247</xdr:rowOff>
    </xdr:to>
    <xdr:pic>
      <xdr:nvPicPr>
        <xdr:cNvPr id="68" name="Рисунок 67">
          <a:extLst>
            <a:ext uri="{FF2B5EF4-FFF2-40B4-BE49-F238E27FC236}">
              <a16:creationId xmlns:a16="http://schemas.microsoft.com/office/drawing/2014/main" id="{19E02009-179A-4A3B-8ED1-8D577E0DB6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709939" y="5595938"/>
          <a:ext cx="817561" cy="565609"/>
        </a:xfrm>
        <a:prstGeom prst="rect">
          <a:avLst/>
        </a:prstGeom>
      </xdr:spPr>
    </xdr:pic>
    <xdr:clientData/>
  </xdr:twoCellAnchor>
  <xdr:oneCellAnchor>
    <xdr:from>
      <xdr:col>30</xdr:col>
      <xdr:colOff>105800</xdr:colOff>
      <xdr:row>39</xdr:row>
      <xdr:rowOff>136525</xdr:rowOff>
    </xdr:from>
    <xdr:ext cx="846700" cy="467312"/>
    <xdr:pic>
      <xdr:nvPicPr>
        <xdr:cNvPr id="94" name="Рисунок 93">
          <a:extLst>
            <a:ext uri="{FF2B5EF4-FFF2-40B4-BE49-F238E27FC236}">
              <a16:creationId xmlns:a16="http://schemas.microsoft.com/office/drawing/2014/main" id="{BA417C2D-4705-4FBA-9239-06A6788830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65350" y="5730875"/>
          <a:ext cx="846700" cy="467312"/>
        </a:xfrm>
        <a:prstGeom prst="rect">
          <a:avLst/>
        </a:prstGeom>
      </xdr:spPr>
    </xdr:pic>
    <xdr:clientData/>
  </xdr:oneCellAnchor>
  <xdr:twoCellAnchor editAs="oneCell">
    <xdr:from>
      <xdr:col>25</xdr:col>
      <xdr:colOff>117475</xdr:colOff>
      <xdr:row>39</xdr:row>
      <xdr:rowOff>34925</xdr:rowOff>
    </xdr:from>
    <xdr:to>
      <xdr:col>25</xdr:col>
      <xdr:colOff>819150</xdr:colOff>
      <xdr:row>41</xdr:row>
      <xdr:rowOff>126874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49C586FE-713B-4394-8876-267EEC92B1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57325" y="5629275"/>
          <a:ext cx="701675" cy="447549"/>
        </a:xfrm>
        <a:prstGeom prst="rect">
          <a:avLst/>
        </a:prstGeom>
      </xdr:spPr>
    </xdr:pic>
    <xdr:clientData/>
  </xdr:twoCellAnchor>
  <xdr:twoCellAnchor editAs="oneCell">
    <xdr:from>
      <xdr:col>9</xdr:col>
      <xdr:colOff>112712</xdr:colOff>
      <xdr:row>38</xdr:row>
      <xdr:rowOff>100013</xdr:rowOff>
    </xdr:from>
    <xdr:to>
      <xdr:col>9</xdr:col>
      <xdr:colOff>801920</xdr:colOff>
      <xdr:row>41</xdr:row>
      <xdr:rowOff>25401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2A4CBBDA-9B33-4395-8AD9-81A0A633B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98062" y="5516563"/>
          <a:ext cx="689208" cy="458788"/>
        </a:xfrm>
        <a:prstGeom prst="rect">
          <a:avLst/>
        </a:prstGeom>
      </xdr:spPr>
    </xdr:pic>
    <xdr:clientData/>
  </xdr:twoCellAnchor>
  <xdr:twoCellAnchor editAs="oneCell">
    <xdr:from>
      <xdr:col>29</xdr:col>
      <xdr:colOff>136527</xdr:colOff>
      <xdr:row>39</xdr:row>
      <xdr:rowOff>61594</xdr:rowOff>
    </xdr:from>
    <xdr:to>
      <xdr:col>29</xdr:col>
      <xdr:colOff>1047750</xdr:colOff>
      <xdr:row>42</xdr:row>
      <xdr:rowOff>125737</xdr:rowOff>
    </xdr:to>
    <xdr:pic>
      <xdr:nvPicPr>
        <xdr:cNvPr id="8" name="Рисунок 9">
          <a:extLst>
            <a:ext uri="{FF2B5EF4-FFF2-40B4-BE49-F238E27FC236}">
              <a16:creationId xmlns:a16="http://schemas.microsoft.com/office/drawing/2014/main" id="{91512216-8CDE-4AFB-BA3E-197F17AA2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813377" y="5655944"/>
          <a:ext cx="911223" cy="553093"/>
        </a:xfrm>
        <a:prstGeom prst="rect">
          <a:avLst/>
        </a:prstGeom>
      </xdr:spPr>
    </xdr:pic>
    <xdr:clientData/>
  </xdr:twoCellAnchor>
  <xdr:twoCellAnchor editAs="oneCell">
    <xdr:from>
      <xdr:col>13</xdr:col>
      <xdr:colOff>211138</xdr:colOff>
      <xdr:row>38</xdr:row>
      <xdr:rowOff>65881</xdr:rowOff>
    </xdr:from>
    <xdr:to>
      <xdr:col>13</xdr:col>
      <xdr:colOff>878341</xdr:colOff>
      <xdr:row>41</xdr:row>
      <xdr:rowOff>38100</xdr:rowOff>
    </xdr:to>
    <xdr:pic>
      <xdr:nvPicPr>
        <xdr:cNvPr id="9" name="Рисунок 7">
          <a:extLst>
            <a:ext uri="{FF2B5EF4-FFF2-40B4-BE49-F238E27FC236}">
              <a16:creationId xmlns:a16="http://schemas.microsoft.com/office/drawing/2014/main" id="{31BE8518-4815-4E45-B110-C93724279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6688" y="5482431"/>
          <a:ext cx="667203" cy="505619"/>
        </a:xfrm>
        <a:prstGeom prst="rect">
          <a:avLst/>
        </a:prstGeom>
      </xdr:spPr>
    </xdr:pic>
    <xdr:clientData/>
  </xdr:twoCellAnchor>
  <xdr:twoCellAnchor editAs="oneCell">
    <xdr:from>
      <xdr:col>28</xdr:col>
      <xdr:colOff>12701</xdr:colOff>
      <xdr:row>39</xdr:row>
      <xdr:rowOff>70103</xdr:rowOff>
    </xdr:from>
    <xdr:to>
      <xdr:col>29</xdr:col>
      <xdr:colOff>1</xdr:colOff>
      <xdr:row>42</xdr:row>
      <xdr:rowOff>118063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1195A450-449D-4D5A-96BF-740244B951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1651" y="5664453"/>
          <a:ext cx="958850" cy="536910"/>
        </a:xfrm>
        <a:prstGeom prst="rect">
          <a:avLst/>
        </a:prstGeom>
      </xdr:spPr>
    </xdr:pic>
    <xdr:clientData/>
  </xdr:twoCellAnchor>
  <xdr:twoCellAnchor editAs="oneCell">
    <xdr:from>
      <xdr:col>31</xdr:col>
      <xdr:colOff>152401</xdr:colOff>
      <xdr:row>39</xdr:row>
      <xdr:rowOff>31750</xdr:rowOff>
    </xdr:from>
    <xdr:to>
      <xdr:col>31</xdr:col>
      <xdr:colOff>1092201</xdr:colOff>
      <xdr:row>43</xdr:row>
      <xdr:rowOff>6448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2DC4E369-4505-4776-9E5A-5E2A2F964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07451" y="5626100"/>
          <a:ext cx="939800" cy="59699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63501</xdr:colOff>
      <xdr:row>41</xdr:row>
      <xdr:rowOff>63501</xdr:rowOff>
    </xdr:from>
    <xdr:to>
      <xdr:col>13</xdr:col>
      <xdr:colOff>831968</xdr:colOff>
      <xdr:row>49</xdr:row>
      <xdr:rowOff>78814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A081968-C16F-4AB7-8F83-209A6501C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17651" y="7543801"/>
          <a:ext cx="768467" cy="1200149"/>
        </a:xfrm>
        <a:prstGeom prst="rect">
          <a:avLst/>
        </a:prstGeom>
      </xdr:spPr>
    </xdr:pic>
    <xdr:clientData/>
  </xdr:twoCellAnchor>
  <xdr:twoCellAnchor editAs="oneCell">
    <xdr:from>
      <xdr:col>11</xdr:col>
      <xdr:colOff>158751</xdr:colOff>
      <xdr:row>41</xdr:row>
      <xdr:rowOff>165100</xdr:rowOff>
    </xdr:from>
    <xdr:to>
      <xdr:col>11</xdr:col>
      <xdr:colOff>812800</xdr:colOff>
      <xdr:row>49</xdr:row>
      <xdr:rowOff>98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2FF2985E-3DF1-485C-A0FF-3029A3015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50651" y="3028950"/>
          <a:ext cx="654049" cy="1040378"/>
        </a:xfrm>
        <a:prstGeom prst="rect">
          <a:avLst/>
        </a:prstGeom>
      </xdr:spPr>
    </xdr:pic>
    <xdr:clientData/>
  </xdr:twoCellAnchor>
  <xdr:twoCellAnchor editAs="oneCell">
    <xdr:from>
      <xdr:col>15</xdr:col>
      <xdr:colOff>25400</xdr:colOff>
      <xdr:row>42</xdr:row>
      <xdr:rowOff>19050</xdr:rowOff>
    </xdr:from>
    <xdr:to>
      <xdr:col>15</xdr:col>
      <xdr:colOff>584200</xdr:colOff>
      <xdr:row>48</xdr:row>
      <xdr:rowOff>127655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1690C134-FB6B-413A-885C-BD3E83FBE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95750" y="7677150"/>
          <a:ext cx="558800" cy="997605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41</xdr:row>
      <xdr:rowOff>107950</xdr:rowOff>
    </xdr:from>
    <xdr:to>
      <xdr:col>7</xdr:col>
      <xdr:colOff>714945</xdr:colOff>
      <xdr:row>49</xdr:row>
      <xdr:rowOff>123264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35E3C010-78F1-4E43-AB6C-BE0538606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94650" y="2971800"/>
          <a:ext cx="676845" cy="1200150"/>
        </a:xfrm>
        <a:prstGeom prst="rect">
          <a:avLst/>
        </a:prstGeom>
      </xdr:spPr>
    </xdr:pic>
    <xdr:clientData/>
  </xdr:twoCellAnchor>
  <xdr:twoCellAnchor editAs="oneCell">
    <xdr:from>
      <xdr:col>18</xdr:col>
      <xdr:colOff>38101</xdr:colOff>
      <xdr:row>42</xdr:row>
      <xdr:rowOff>38100</xdr:rowOff>
    </xdr:from>
    <xdr:to>
      <xdr:col>18</xdr:col>
      <xdr:colOff>723651</xdr:colOff>
      <xdr:row>50</xdr:row>
      <xdr:rowOff>110564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A4829E84-D883-437C-95FC-328E45E9B5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32551" y="7696200"/>
          <a:ext cx="700790" cy="1257300"/>
        </a:xfrm>
        <a:prstGeom prst="rect">
          <a:avLst/>
        </a:prstGeom>
      </xdr:spPr>
    </xdr:pic>
    <xdr:clientData/>
  </xdr:twoCellAnchor>
  <xdr:twoCellAnchor editAs="oneCell">
    <xdr:from>
      <xdr:col>24</xdr:col>
      <xdr:colOff>139700</xdr:colOff>
      <xdr:row>42</xdr:row>
      <xdr:rowOff>38100</xdr:rowOff>
    </xdr:from>
    <xdr:to>
      <xdr:col>24</xdr:col>
      <xdr:colOff>702107</xdr:colOff>
      <xdr:row>49</xdr:row>
      <xdr:rowOff>55282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06D578EC-657A-4F0B-B716-5D2E6AFB5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17100" y="7696200"/>
          <a:ext cx="562407" cy="1054100"/>
        </a:xfrm>
        <a:prstGeom prst="rect">
          <a:avLst/>
        </a:prstGeom>
      </xdr:spPr>
    </xdr:pic>
    <xdr:clientData/>
  </xdr:twoCellAnchor>
  <xdr:twoCellAnchor editAs="oneCell">
    <xdr:from>
      <xdr:col>21</xdr:col>
      <xdr:colOff>38100</xdr:colOff>
      <xdr:row>41</xdr:row>
      <xdr:rowOff>139700</xdr:rowOff>
    </xdr:from>
    <xdr:to>
      <xdr:col>21</xdr:col>
      <xdr:colOff>749300</xdr:colOff>
      <xdr:row>50</xdr:row>
      <xdr:rowOff>56086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F09C9834-B9AC-447F-9D1E-8A84FF0D81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51900" y="7620000"/>
          <a:ext cx="711200" cy="1250634"/>
        </a:xfrm>
        <a:prstGeom prst="rect">
          <a:avLst/>
        </a:prstGeom>
      </xdr:spPr>
    </xdr:pic>
    <xdr:clientData/>
  </xdr:twoCellAnchor>
  <xdr:twoCellAnchor editAs="oneCell">
    <xdr:from>
      <xdr:col>17</xdr:col>
      <xdr:colOff>57151</xdr:colOff>
      <xdr:row>42</xdr:row>
      <xdr:rowOff>6350</xdr:rowOff>
    </xdr:from>
    <xdr:to>
      <xdr:col>17</xdr:col>
      <xdr:colOff>673100</xdr:colOff>
      <xdr:row>51</xdr:row>
      <xdr:rowOff>26212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3DA47E8A-65D6-41E9-8C4C-470DA864E1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37001" y="3048000"/>
          <a:ext cx="615949" cy="1354110"/>
        </a:xfrm>
        <a:prstGeom prst="rect">
          <a:avLst/>
        </a:prstGeom>
      </xdr:spPr>
    </xdr:pic>
    <xdr:clientData/>
  </xdr:twoCellAnchor>
  <xdr:twoCellAnchor editAs="oneCell">
    <xdr:from>
      <xdr:col>5</xdr:col>
      <xdr:colOff>120651</xdr:colOff>
      <xdr:row>41</xdr:row>
      <xdr:rowOff>120650</xdr:rowOff>
    </xdr:from>
    <xdr:to>
      <xdr:col>5</xdr:col>
      <xdr:colOff>704851</xdr:colOff>
      <xdr:row>49</xdr:row>
      <xdr:rowOff>31127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24214652-9F0C-4463-AE2C-AD9E897268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0801" y="7600950"/>
          <a:ext cx="584200" cy="1096807"/>
        </a:xfrm>
        <a:prstGeom prst="rect">
          <a:avLst/>
        </a:prstGeom>
      </xdr:spPr>
    </xdr:pic>
    <xdr:clientData/>
  </xdr:twoCellAnchor>
  <xdr:twoCellAnchor editAs="oneCell">
    <xdr:from>
      <xdr:col>6</xdr:col>
      <xdr:colOff>146051</xdr:colOff>
      <xdr:row>41</xdr:row>
      <xdr:rowOff>139700</xdr:rowOff>
    </xdr:from>
    <xdr:to>
      <xdr:col>6</xdr:col>
      <xdr:colOff>727797</xdr:colOff>
      <xdr:row>49</xdr:row>
      <xdr:rowOff>45570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F76456E9-174A-4680-9600-18173F552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64401" y="7620000"/>
          <a:ext cx="581746" cy="1092200"/>
        </a:xfrm>
        <a:prstGeom prst="rect">
          <a:avLst/>
        </a:prstGeom>
      </xdr:spPr>
    </xdr:pic>
    <xdr:clientData/>
  </xdr:twoCellAnchor>
  <xdr:twoCellAnchor editAs="oneCell">
    <xdr:from>
      <xdr:col>22</xdr:col>
      <xdr:colOff>127000</xdr:colOff>
      <xdr:row>41</xdr:row>
      <xdr:rowOff>165100</xdr:rowOff>
    </xdr:from>
    <xdr:to>
      <xdr:col>22</xdr:col>
      <xdr:colOff>726353</xdr:colOff>
      <xdr:row>49</xdr:row>
      <xdr:rowOff>148664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CDC0C8A0-3E79-4B0A-AC21-2037E81570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12350" y="7645400"/>
          <a:ext cx="599353" cy="1187450"/>
        </a:xfrm>
        <a:prstGeom prst="rect">
          <a:avLst/>
        </a:prstGeom>
      </xdr:spPr>
    </xdr:pic>
    <xdr:clientData/>
  </xdr:twoCellAnchor>
  <xdr:twoCellAnchor editAs="oneCell">
    <xdr:from>
      <xdr:col>27</xdr:col>
      <xdr:colOff>114300</xdr:colOff>
      <xdr:row>41</xdr:row>
      <xdr:rowOff>101600</xdr:rowOff>
    </xdr:from>
    <xdr:to>
      <xdr:col>27</xdr:col>
      <xdr:colOff>849434</xdr:colOff>
      <xdr:row>49</xdr:row>
      <xdr:rowOff>148664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id="{839A1EB3-FD9F-4BBA-9532-31C7E3B83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85350" y="7581900"/>
          <a:ext cx="735134" cy="1231900"/>
        </a:xfrm>
        <a:prstGeom prst="rect">
          <a:avLst/>
        </a:prstGeom>
      </xdr:spPr>
    </xdr:pic>
    <xdr:clientData/>
  </xdr:twoCellAnchor>
  <xdr:twoCellAnchor editAs="oneCell">
    <xdr:from>
      <xdr:col>20</xdr:col>
      <xdr:colOff>82552</xdr:colOff>
      <xdr:row>41</xdr:row>
      <xdr:rowOff>158750</xdr:rowOff>
    </xdr:from>
    <xdr:to>
      <xdr:col>20</xdr:col>
      <xdr:colOff>768332</xdr:colOff>
      <xdr:row>50</xdr:row>
      <xdr:rowOff>18302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id="{D4DF805D-7FA1-4B94-8AAA-49F65CA26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28002" y="7639050"/>
          <a:ext cx="685780" cy="12065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42</xdr:row>
      <xdr:rowOff>1</xdr:rowOff>
    </xdr:from>
    <xdr:to>
      <xdr:col>15</xdr:col>
      <xdr:colOff>1415</xdr:colOff>
      <xdr:row>49</xdr:row>
      <xdr:rowOff>106083</xdr:rowOff>
    </xdr:to>
    <xdr:pic>
      <xdr:nvPicPr>
        <xdr:cNvPr id="41" name="Рисунок 40">
          <a:extLst>
            <a:ext uri="{FF2B5EF4-FFF2-40B4-BE49-F238E27FC236}">
              <a16:creationId xmlns:a16="http://schemas.microsoft.com/office/drawing/2014/main" id="{D030FFB6-D246-4964-9044-295C7D0E7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4150" y="3041651"/>
          <a:ext cx="755795" cy="1143000"/>
        </a:xfrm>
        <a:prstGeom prst="rect">
          <a:avLst/>
        </a:prstGeom>
      </xdr:spPr>
    </xdr:pic>
    <xdr:clientData/>
  </xdr:twoCellAnchor>
  <xdr:twoCellAnchor editAs="oneCell">
    <xdr:from>
      <xdr:col>26</xdr:col>
      <xdr:colOff>114301</xdr:colOff>
      <xdr:row>41</xdr:row>
      <xdr:rowOff>88900</xdr:rowOff>
    </xdr:from>
    <xdr:to>
      <xdr:col>26</xdr:col>
      <xdr:colOff>812800</xdr:colOff>
      <xdr:row>49</xdr:row>
      <xdr:rowOff>133589</xdr:rowOff>
    </xdr:to>
    <xdr:pic>
      <xdr:nvPicPr>
        <xdr:cNvPr id="43" name="Рисунок 42">
          <a:extLst>
            <a:ext uri="{FF2B5EF4-FFF2-40B4-BE49-F238E27FC236}">
              <a16:creationId xmlns:a16="http://schemas.microsoft.com/office/drawing/2014/main" id="{A589A48A-FE7F-4073-B6F3-0C8BC71A5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18901" y="7569200"/>
          <a:ext cx="698499" cy="1229525"/>
        </a:xfrm>
        <a:prstGeom prst="rect">
          <a:avLst/>
        </a:prstGeom>
      </xdr:spPr>
    </xdr:pic>
    <xdr:clientData/>
  </xdr:twoCellAnchor>
  <xdr:twoCellAnchor editAs="oneCell">
    <xdr:from>
      <xdr:col>8</xdr:col>
      <xdr:colOff>76139</xdr:colOff>
      <xdr:row>41</xdr:row>
      <xdr:rowOff>139700</xdr:rowOff>
    </xdr:from>
    <xdr:to>
      <xdr:col>8</xdr:col>
      <xdr:colOff>769811</xdr:colOff>
      <xdr:row>49</xdr:row>
      <xdr:rowOff>110564</xdr:rowOff>
    </xdr:to>
    <xdr:pic>
      <xdr:nvPicPr>
        <xdr:cNvPr id="47" name="Рисунок 46">
          <a:extLst>
            <a:ext uri="{FF2B5EF4-FFF2-40B4-BE49-F238E27FC236}">
              <a16:creationId xmlns:a16="http://schemas.microsoft.com/office/drawing/2014/main" id="{346175BF-42CB-4B63-9623-3656E67DC5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70889" y="3003550"/>
          <a:ext cx="693672" cy="1155700"/>
        </a:xfrm>
        <a:prstGeom prst="rect">
          <a:avLst/>
        </a:prstGeom>
      </xdr:spPr>
    </xdr:pic>
    <xdr:clientData/>
  </xdr:twoCellAnchor>
  <xdr:twoCellAnchor editAs="oneCell">
    <xdr:from>
      <xdr:col>12</xdr:col>
      <xdr:colOff>127000</xdr:colOff>
      <xdr:row>41</xdr:row>
      <xdr:rowOff>76199</xdr:rowOff>
    </xdr:from>
    <xdr:to>
      <xdr:col>12</xdr:col>
      <xdr:colOff>787399</xdr:colOff>
      <xdr:row>49</xdr:row>
      <xdr:rowOff>66486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C6E6C38-8A54-4937-A868-4B927CB31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39650" y="2940049"/>
          <a:ext cx="660399" cy="1175123"/>
        </a:xfrm>
        <a:prstGeom prst="rect">
          <a:avLst/>
        </a:prstGeom>
      </xdr:spPr>
    </xdr:pic>
    <xdr:clientData/>
  </xdr:twoCellAnchor>
  <xdr:twoCellAnchor editAs="oneCell">
    <xdr:from>
      <xdr:col>19</xdr:col>
      <xdr:colOff>31751</xdr:colOff>
      <xdr:row>42</xdr:row>
      <xdr:rowOff>69850</xdr:rowOff>
    </xdr:from>
    <xdr:to>
      <xdr:col>20</xdr:col>
      <xdr:colOff>65013</xdr:colOff>
      <xdr:row>50</xdr:row>
      <xdr:rowOff>148664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A04C9519-9B94-4349-859F-133738ED7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1001" y="3111500"/>
          <a:ext cx="807962" cy="1263650"/>
        </a:xfrm>
        <a:prstGeom prst="rect">
          <a:avLst/>
        </a:prstGeom>
      </xdr:spPr>
    </xdr:pic>
    <xdr:clientData/>
  </xdr:twoCellAnchor>
  <xdr:twoCellAnchor editAs="oneCell">
    <xdr:from>
      <xdr:col>23</xdr:col>
      <xdr:colOff>38100</xdr:colOff>
      <xdr:row>42</xdr:row>
      <xdr:rowOff>0</xdr:rowOff>
    </xdr:from>
    <xdr:to>
      <xdr:col>23</xdr:col>
      <xdr:colOff>806817</xdr:colOff>
      <xdr:row>50</xdr:row>
      <xdr:rowOff>7470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BCBE71E0-0F39-4B6B-A2D6-4E9FF0BEF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51900" y="3041650"/>
          <a:ext cx="783957" cy="1193800"/>
        </a:xfrm>
        <a:prstGeom prst="rect">
          <a:avLst/>
        </a:prstGeom>
      </xdr:spPr>
    </xdr:pic>
    <xdr:clientData/>
  </xdr:twoCellAnchor>
  <xdr:twoCellAnchor editAs="oneCell">
    <xdr:from>
      <xdr:col>16</xdr:col>
      <xdr:colOff>6350</xdr:colOff>
      <xdr:row>42</xdr:row>
      <xdr:rowOff>38100</xdr:rowOff>
    </xdr:from>
    <xdr:to>
      <xdr:col>17</xdr:col>
      <xdr:colOff>2424</xdr:colOff>
      <xdr:row>50</xdr:row>
      <xdr:rowOff>13820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14AB870E-CFB1-4BE7-ADAC-46720CED46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09900" y="3079750"/>
          <a:ext cx="841894" cy="1162050"/>
        </a:xfrm>
        <a:prstGeom prst="rect">
          <a:avLst/>
        </a:prstGeom>
      </xdr:spPr>
    </xdr:pic>
    <xdr:clientData/>
  </xdr:twoCellAnchor>
  <xdr:twoCellAnchor editAs="oneCell">
    <xdr:from>
      <xdr:col>25</xdr:col>
      <xdr:colOff>76201</xdr:colOff>
      <xdr:row>41</xdr:row>
      <xdr:rowOff>133350</xdr:rowOff>
    </xdr:from>
    <xdr:to>
      <xdr:col>25</xdr:col>
      <xdr:colOff>805467</xdr:colOff>
      <xdr:row>49</xdr:row>
      <xdr:rowOff>78814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CE897153-073D-497C-8824-3E7396231F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17201" y="2997200"/>
          <a:ext cx="744506" cy="1130300"/>
        </a:xfrm>
        <a:prstGeom prst="rect">
          <a:avLst/>
        </a:prstGeom>
      </xdr:spPr>
    </xdr:pic>
    <xdr:clientData/>
  </xdr:twoCellAnchor>
  <xdr:twoCellAnchor editAs="oneCell">
    <xdr:from>
      <xdr:col>9</xdr:col>
      <xdr:colOff>88901</xdr:colOff>
      <xdr:row>41</xdr:row>
      <xdr:rowOff>124708</xdr:rowOff>
    </xdr:from>
    <xdr:to>
      <xdr:col>9</xdr:col>
      <xdr:colOff>677857</xdr:colOff>
      <xdr:row>49</xdr:row>
      <xdr:rowOff>91514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63B88F74-AF02-4E47-849C-5B53FB874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21851" y="2988558"/>
          <a:ext cx="588956" cy="1151642"/>
        </a:xfrm>
        <a:prstGeom prst="rect">
          <a:avLst/>
        </a:prstGeom>
      </xdr:spPr>
    </xdr:pic>
    <xdr:clientData/>
  </xdr:twoCellAnchor>
  <xdr:twoCellAnchor editAs="oneCell">
    <xdr:from>
      <xdr:col>10</xdr:col>
      <xdr:colOff>114301</xdr:colOff>
      <xdr:row>41</xdr:row>
      <xdr:rowOff>88900</xdr:rowOff>
    </xdr:from>
    <xdr:to>
      <xdr:col>10</xdr:col>
      <xdr:colOff>806450</xdr:colOff>
      <xdr:row>49</xdr:row>
      <xdr:rowOff>130491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4CF04413-C366-4B3E-BB90-097C51E641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85451" y="2952750"/>
          <a:ext cx="692149" cy="1226427"/>
        </a:xfrm>
        <a:prstGeom prst="rect">
          <a:avLst/>
        </a:prstGeom>
      </xdr:spPr>
    </xdr:pic>
    <xdr:clientData/>
  </xdr:twoCellAnchor>
  <xdr:twoCellAnchor editAs="oneCell">
    <xdr:from>
      <xdr:col>28</xdr:col>
      <xdr:colOff>107951</xdr:colOff>
      <xdr:row>41</xdr:row>
      <xdr:rowOff>38100</xdr:rowOff>
    </xdr:from>
    <xdr:to>
      <xdr:col>28</xdr:col>
      <xdr:colOff>914400</xdr:colOff>
      <xdr:row>51</xdr:row>
      <xdr:rowOff>53178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F8022F9F-A06C-4B83-9BEE-32405600E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01801" y="7518400"/>
          <a:ext cx="806449" cy="149724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50801</xdr:colOff>
      <xdr:row>41</xdr:row>
      <xdr:rowOff>101600</xdr:rowOff>
    </xdr:from>
    <xdr:to>
      <xdr:col>11</xdr:col>
      <xdr:colOff>2280</xdr:colOff>
      <xdr:row>48</xdr:row>
      <xdr:rowOff>57150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CF416057-8E3B-4834-A06F-855375D78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87051" y="7397750"/>
          <a:ext cx="835399" cy="1200150"/>
        </a:xfrm>
        <a:prstGeom prst="rect">
          <a:avLst/>
        </a:prstGeom>
      </xdr:spPr>
    </xdr:pic>
    <xdr:clientData/>
  </xdr:twoCellAnchor>
  <xdr:twoCellAnchor editAs="oneCell">
    <xdr:from>
      <xdr:col>8</xdr:col>
      <xdr:colOff>57150</xdr:colOff>
      <xdr:row>41</xdr:row>
      <xdr:rowOff>25400</xdr:rowOff>
    </xdr:from>
    <xdr:to>
      <xdr:col>9</xdr:col>
      <xdr:colOff>635</xdr:colOff>
      <xdr:row>48</xdr:row>
      <xdr:rowOff>16549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6CA13205-61E7-48F5-8BB2-18A20C1142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1900" y="2705100"/>
          <a:ext cx="825500" cy="1235749"/>
        </a:xfrm>
        <a:prstGeom prst="rect">
          <a:avLst/>
        </a:prstGeom>
      </xdr:spPr>
    </xdr:pic>
    <xdr:clientData/>
  </xdr:twoCellAnchor>
  <xdr:twoCellAnchor editAs="oneCell">
    <xdr:from>
      <xdr:col>7</xdr:col>
      <xdr:colOff>158750</xdr:colOff>
      <xdr:row>41</xdr:row>
      <xdr:rowOff>76200</xdr:rowOff>
    </xdr:from>
    <xdr:to>
      <xdr:col>7</xdr:col>
      <xdr:colOff>774700</xdr:colOff>
      <xdr:row>48</xdr:row>
      <xdr:rowOff>35072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EBD4F7E6-02E0-468E-B55D-F21029DE1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0" y="7372350"/>
          <a:ext cx="615950" cy="1203472"/>
        </a:xfrm>
        <a:prstGeom prst="rect">
          <a:avLst/>
        </a:prstGeom>
      </xdr:spPr>
    </xdr:pic>
    <xdr:clientData/>
  </xdr:twoCellAnchor>
  <xdr:twoCellAnchor editAs="oneCell">
    <xdr:from>
      <xdr:col>5</xdr:col>
      <xdr:colOff>25402</xdr:colOff>
      <xdr:row>41</xdr:row>
      <xdr:rowOff>44451</xdr:rowOff>
    </xdr:from>
    <xdr:to>
      <xdr:col>5</xdr:col>
      <xdr:colOff>768350</xdr:colOff>
      <xdr:row>48</xdr:row>
      <xdr:rowOff>60427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368868B7-BFCC-4274-B391-505F19186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5552" y="7340601"/>
          <a:ext cx="742948" cy="1260576"/>
        </a:xfrm>
        <a:prstGeom prst="rect">
          <a:avLst/>
        </a:prstGeom>
      </xdr:spPr>
    </xdr:pic>
    <xdr:clientData/>
  </xdr:twoCellAnchor>
  <xdr:twoCellAnchor editAs="oneCell">
    <xdr:from>
      <xdr:col>6</xdr:col>
      <xdr:colOff>31752</xdr:colOff>
      <xdr:row>41</xdr:row>
      <xdr:rowOff>50799</xdr:rowOff>
    </xdr:from>
    <xdr:to>
      <xdr:col>6</xdr:col>
      <xdr:colOff>781049</xdr:colOff>
      <xdr:row>48</xdr:row>
      <xdr:rowOff>77548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8C3F30E3-F847-4793-909B-13344EF96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50102" y="7346949"/>
          <a:ext cx="749297" cy="1271349"/>
        </a:xfrm>
        <a:prstGeom prst="rect">
          <a:avLst/>
        </a:prstGeom>
      </xdr:spPr>
    </xdr:pic>
    <xdr:clientData/>
  </xdr:twoCellAnchor>
  <xdr:twoCellAnchor editAs="oneCell">
    <xdr:from>
      <xdr:col>13</xdr:col>
      <xdr:colOff>57151</xdr:colOff>
      <xdr:row>41</xdr:row>
      <xdr:rowOff>139700</xdr:rowOff>
    </xdr:from>
    <xdr:to>
      <xdr:col>13</xdr:col>
      <xdr:colOff>758526</xdr:colOff>
      <xdr:row>48</xdr:row>
      <xdr:rowOff>25400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EF190142-E9E0-46AE-802F-87E10F201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57251" y="7435850"/>
          <a:ext cx="701375" cy="1130300"/>
        </a:xfrm>
        <a:prstGeom prst="rect">
          <a:avLst/>
        </a:prstGeom>
      </xdr:spPr>
    </xdr:pic>
    <xdr:clientData/>
  </xdr:twoCellAnchor>
  <xdr:twoCellAnchor editAs="oneCell">
    <xdr:from>
      <xdr:col>14</xdr:col>
      <xdr:colOff>95251</xdr:colOff>
      <xdr:row>41</xdr:row>
      <xdr:rowOff>165100</xdr:rowOff>
    </xdr:from>
    <xdr:to>
      <xdr:col>14</xdr:col>
      <xdr:colOff>745027</xdr:colOff>
      <xdr:row>48</xdr:row>
      <xdr:rowOff>82550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5C6ACF12-BDFD-4457-AD64-FBD83AB3C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71601" y="2844800"/>
          <a:ext cx="649776" cy="11620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41</xdr:row>
      <xdr:rowOff>130556</xdr:rowOff>
    </xdr:from>
    <xdr:to>
      <xdr:col>16</xdr:col>
      <xdr:colOff>683</xdr:colOff>
      <xdr:row>48</xdr:row>
      <xdr:rowOff>139700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7BA12C0E-9D24-4A40-B08D-C9FADE7505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7426706"/>
          <a:ext cx="838883" cy="1253744"/>
        </a:xfrm>
        <a:prstGeom prst="rect">
          <a:avLst/>
        </a:prstGeom>
      </xdr:spPr>
    </xdr:pic>
    <xdr:clientData/>
  </xdr:twoCellAnchor>
  <xdr:twoCellAnchor editAs="oneCell">
    <xdr:from>
      <xdr:col>17</xdr:col>
      <xdr:colOff>37359</xdr:colOff>
      <xdr:row>41</xdr:row>
      <xdr:rowOff>69850</xdr:rowOff>
    </xdr:from>
    <xdr:to>
      <xdr:col>18</xdr:col>
      <xdr:colOff>3556</xdr:colOff>
      <xdr:row>49</xdr:row>
      <xdr:rowOff>120650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1DB03410-E639-4F4E-9C95-A4C7D82E8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91859" y="7366000"/>
          <a:ext cx="933937" cy="1473200"/>
        </a:xfrm>
        <a:prstGeom prst="rect">
          <a:avLst/>
        </a:prstGeom>
      </xdr:spPr>
    </xdr:pic>
    <xdr:clientData/>
  </xdr:twoCellAnchor>
  <xdr:twoCellAnchor editAs="oneCell">
    <xdr:from>
      <xdr:col>9</xdr:col>
      <xdr:colOff>95251</xdr:colOff>
      <xdr:row>42</xdr:row>
      <xdr:rowOff>0</xdr:rowOff>
    </xdr:from>
    <xdr:to>
      <xdr:col>9</xdr:col>
      <xdr:colOff>806451</xdr:colOff>
      <xdr:row>48</xdr:row>
      <xdr:rowOff>126644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E063033D-AC8D-4BC2-82F8-EF4A25DBC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0751" y="7473950"/>
          <a:ext cx="711200" cy="1193444"/>
        </a:xfrm>
        <a:prstGeom prst="rect">
          <a:avLst/>
        </a:prstGeom>
      </xdr:spPr>
    </xdr:pic>
    <xdr:clientData/>
  </xdr:twoCellAnchor>
  <xdr:twoCellAnchor editAs="oneCell">
    <xdr:from>
      <xdr:col>15</xdr:col>
      <xdr:colOff>781050</xdr:colOff>
      <xdr:row>41</xdr:row>
      <xdr:rowOff>82550</xdr:rowOff>
    </xdr:from>
    <xdr:to>
      <xdr:col>17</xdr:col>
      <xdr:colOff>2019</xdr:colOff>
      <xdr:row>49</xdr:row>
      <xdr:rowOff>88900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D3D6C048-BA87-403B-9F60-6692CA0D8A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7378700"/>
          <a:ext cx="922769" cy="1428750"/>
        </a:xfrm>
        <a:prstGeom prst="rect">
          <a:avLst/>
        </a:prstGeom>
      </xdr:spPr>
    </xdr:pic>
    <xdr:clientData/>
  </xdr:twoCellAnchor>
  <xdr:twoCellAnchor editAs="oneCell">
    <xdr:from>
      <xdr:col>11</xdr:col>
      <xdr:colOff>82550</xdr:colOff>
      <xdr:row>41</xdr:row>
      <xdr:rowOff>114300</xdr:rowOff>
    </xdr:from>
    <xdr:to>
      <xdr:col>11</xdr:col>
      <xdr:colOff>927100</xdr:colOff>
      <xdr:row>48</xdr:row>
      <xdr:rowOff>32064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A14AFE89-AAB8-4871-B0CD-ECBA8D65D8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39550" y="7410450"/>
          <a:ext cx="844550" cy="1162364"/>
        </a:xfrm>
        <a:prstGeom prst="rect">
          <a:avLst/>
        </a:prstGeom>
      </xdr:spPr>
    </xdr:pic>
    <xdr:clientData/>
  </xdr:twoCellAnchor>
  <xdr:twoCellAnchor editAs="oneCell">
    <xdr:from>
      <xdr:col>18</xdr:col>
      <xdr:colOff>25400</xdr:colOff>
      <xdr:row>41</xdr:row>
      <xdr:rowOff>31750</xdr:rowOff>
    </xdr:from>
    <xdr:to>
      <xdr:col>19</xdr:col>
      <xdr:colOff>2540</xdr:colOff>
      <xdr:row>49</xdr:row>
      <xdr:rowOff>80148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CAD2D9EE-8F8D-425A-851B-AEB832075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57800" y="7327900"/>
          <a:ext cx="933450" cy="1470798"/>
        </a:xfrm>
        <a:prstGeom prst="rect">
          <a:avLst/>
        </a:prstGeom>
      </xdr:spPr>
    </xdr:pic>
    <xdr:clientData/>
  </xdr:twoCellAnchor>
  <xdr:twoCellAnchor editAs="oneCell">
    <xdr:from>
      <xdr:col>12</xdr:col>
      <xdr:colOff>69851</xdr:colOff>
      <xdr:row>41</xdr:row>
      <xdr:rowOff>152400</xdr:rowOff>
    </xdr:from>
    <xdr:to>
      <xdr:col>12</xdr:col>
      <xdr:colOff>876081</xdr:colOff>
      <xdr:row>48</xdr:row>
      <xdr:rowOff>133350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47727C8F-B7D6-43DD-A3E5-3F3478021C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17451" y="7448550"/>
          <a:ext cx="806230" cy="1225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</sheetPr>
  <dimension ref="A1:AF47"/>
  <sheetViews>
    <sheetView showGridLines="0" zoomScale="90" zoomScaleNormal="90" workbookViewId="0">
      <pane xSplit="4" ySplit="2" topLeftCell="E33" activePane="bottomRight" state="frozen"/>
      <selection pane="topRight" activeCell="E1" sqref="E1"/>
      <selection pane="bottomLeft" activeCell="A5" sqref="A5"/>
      <selection pane="bottomRight" activeCell="AF38" sqref="F38:AF38"/>
    </sheetView>
  </sheetViews>
  <sheetFormatPr defaultColWidth="9.140625" defaultRowHeight="10.5" x14ac:dyDescent="0.25"/>
  <cols>
    <col min="1" max="1" width="5.640625" style="82" customWidth="1"/>
    <col min="2" max="2" width="9.35546875" style="82" customWidth="1"/>
    <col min="3" max="3" width="19.78515625" style="82" customWidth="1"/>
    <col min="4" max="4" width="12.78515625" style="82" customWidth="1"/>
    <col min="5" max="5" width="8.35546875" style="82" customWidth="1"/>
    <col min="6" max="10" width="9.640625" style="82" customWidth="1"/>
    <col min="11" max="11" width="10" style="82" customWidth="1"/>
    <col min="12" max="14" width="13.42578125" style="82" customWidth="1"/>
    <col min="15" max="15" width="12.2109375" style="82" customWidth="1"/>
    <col min="16" max="16" width="11.35546875" style="82" customWidth="1"/>
    <col min="17" max="17" width="12" style="82" customWidth="1"/>
    <col min="18" max="18" width="12.35546875" style="82" customWidth="1"/>
    <col min="19" max="19" width="13.42578125" style="82" customWidth="1"/>
    <col min="20" max="20" width="14.42578125" style="82" customWidth="1"/>
    <col min="21" max="21" width="13.42578125" style="82" customWidth="1"/>
    <col min="22" max="22" width="11.5703125" style="82" customWidth="1"/>
    <col min="23" max="23" width="12.42578125" style="82" customWidth="1"/>
    <col min="24" max="24" width="9.35546875" style="82" customWidth="1"/>
    <col min="25" max="25" width="8.2109375" style="82" customWidth="1"/>
    <col min="26" max="27" width="10.640625" style="82" customWidth="1"/>
    <col min="28" max="28" width="11.85546875" style="82" customWidth="1"/>
    <col min="29" max="29" width="11" style="82" customWidth="1"/>
    <col min="30" max="30" width="14.42578125" style="82" customWidth="1"/>
    <col min="31" max="31" width="11.5703125" style="82" customWidth="1"/>
    <col min="32" max="32" width="15.2109375" style="82" customWidth="1"/>
    <col min="33" max="16384" width="9.140625" style="82"/>
  </cols>
  <sheetData>
    <row r="1" spans="1:32" ht="37" customHeight="1" x14ac:dyDescent="0.25">
      <c r="A1" s="151" t="s">
        <v>0</v>
      </c>
      <c r="B1" s="152" t="s">
        <v>1</v>
      </c>
      <c r="C1" s="151" t="s">
        <v>2</v>
      </c>
      <c r="D1" s="152" t="s">
        <v>3</v>
      </c>
      <c r="E1" s="143" t="s">
        <v>4</v>
      </c>
      <c r="F1" s="156" t="s">
        <v>129</v>
      </c>
      <c r="G1" s="157"/>
      <c r="H1" s="157"/>
      <c r="I1" s="80"/>
      <c r="J1" s="80"/>
      <c r="K1" s="81"/>
      <c r="L1" s="144" t="s">
        <v>126</v>
      </c>
      <c r="M1" s="145"/>
      <c r="N1" s="132"/>
      <c r="O1" s="131" t="s">
        <v>133</v>
      </c>
      <c r="P1" s="146" t="s">
        <v>135</v>
      </c>
      <c r="Q1" s="146" t="s">
        <v>136</v>
      </c>
      <c r="R1" s="144" t="s">
        <v>137</v>
      </c>
      <c r="S1" s="145"/>
      <c r="T1" s="144" t="s">
        <v>140</v>
      </c>
      <c r="U1" s="145"/>
      <c r="V1" s="146" t="s">
        <v>143</v>
      </c>
      <c r="W1" s="146" t="s">
        <v>145</v>
      </c>
      <c r="X1" s="146" t="s">
        <v>144</v>
      </c>
      <c r="Y1" s="146" t="s">
        <v>146</v>
      </c>
      <c r="Z1" s="144" t="s">
        <v>147</v>
      </c>
      <c r="AA1" s="145"/>
      <c r="AB1" s="145"/>
      <c r="AC1" s="158" t="s">
        <v>155</v>
      </c>
      <c r="AD1" s="131" t="s">
        <v>151</v>
      </c>
      <c r="AE1" s="146" t="s">
        <v>152</v>
      </c>
      <c r="AF1" s="146" t="s">
        <v>157</v>
      </c>
    </row>
    <row r="2" spans="1:32" s="83" customFormat="1" x14ac:dyDescent="0.25">
      <c r="A2" s="151"/>
      <c r="B2" s="152"/>
      <c r="C2" s="151"/>
      <c r="D2" s="152"/>
      <c r="E2" s="143"/>
      <c r="F2" s="129" t="s">
        <v>123</v>
      </c>
      <c r="G2" s="129" t="s">
        <v>124</v>
      </c>
      <c r="H2" s="129" t="s">
        <v>125</v>
      </c>
      <c r="I2" s="129" t="s">
        <v>130</v>
      </c>
      <c r="J2" s="129" t="s">
        <v>131</v>
      </c>
      <c r="K2" s="129" t="s">
        <v>128</v>
      </c>
      <c r="L2" s="129" t="s">
        <v>127</v>
      </c>
      <c r="M2" s="129" t="s">
        <v>132</v>
      </c>
      <c r="N2" s="129" t="s">
        <v>154</v>
      </c>
      <c r="O2" s="129" t="s">
        <v>134</v>
      </c>
      <c r="P2" s="147"/>
      <c r="Q2" s="147"/>
      <c r="R2" s="129" t="s">
        <v>138</v>
      </c>
      <c r="S2" s="129" t="s">
        <v>139</v>
      </c>
      <c r="T2" s="129" t="s">
        <v>142</v>
      </c>
      <c r="U2" s="129" t="s">
        <v>141</v>
      </c>
      <c r="V2" s="147"/>
      <c r="W2" s="147"/>
      <c r="X2" s="147"/>
      <c r="Y2" s="147"/>
      <c r="Z2" s="129" t="s">
        <v>148</v>
      </c>
      <c r="AA2" s="129" t="s">
        <v>149</v>
      </c>
      <c r="AB2" s="130" t="s">
        <v>150</v>
      </c>
      <c r="AC2" s="158"/>
      <c r="AD2" s="129"/>
      <c r="AE2" s="147"/>
      <c r="AF2" s="147"/>
    </row>
    <row r="3" spans="1:32" x14ac:dyDescent="0.25">
      <c r="A3" s="84" t="s">
        <v>5</v>
      </c>
      <c r="B3" s="85"/>
      <c r="C3" s="85"/>
      <c r="D3" s="85"/>
      <c r="E3" s="86"/>
      <c r="F3" s="87">
        <f t="shared" ref="F3:AE3" si="0">SUM(F4:F9)</f>
        <v>220000</v>
      </c>
      <c r="G3" s="87">
        <f t="shared" si="0"/>
        <v>220000</v>
      </c>
      <c r="H3" s="87">
        <f t="shared" si="0"/>
        <v>60000</v>
      </c>
      <c r="I3" s="87">
        <f t="shared" si="0"/>
        <v>85000</v>
      </c>
      <c r="J3" s="87">
        <f t="shared" si="0"/>
        <v>85000</v>
      </c>
      <c r="K3" s="87">
        <f t="shared" si="0"/>
        <v>110000</v>
      </c>
      <c r="L3" s="87">
        <f t="shared" si="0"/>
        <v>85000</v>
      </c>
      <c r="M3" s="87">
        <f t="shared" si="0"/>
        <v>85000</v>
      </c>
      <c r="N3" s="87">
        <f t="shared" si="0"/>
        <v>76000</v>
      </c>
      <c r="O3" s="87">
        <f t="shared" si="0"/>
        <v>110000</v>
      </c>
      <c r="P3" s="87">
        <f t="shared" si="0"/>
        <v>140000</v>
      </c>
      <c r="Q3" s="87">
        <f t="shared" si="0"/>
        <v>130000</v>
      </c>
      <c r="R3" s="87">
        <f t="shared" si="0"/>
        <v>95000</v>
      </c>
      <c r="S3" s="87">
        <f t="shared" si="0"/>
        <v>135000</v>
      </c>
      <c r="T3" s="87">
        <f t="shared" si="0"/>
        <v>140000</v>
      </c>
      <c r="U3" s="87">
        <f t="shared" si="0"/>
        <v>80000</v>
      </c>
      <c r="V3" s="87">
        <f t="shared" si="0"/>
        <v>155000</v>
      </c>
      <c r="W3" s="87">
        <f t="shared" si="0"/>
        <v>71000</v>
      </c>
      <c r="X3" s="87">
        <f t="shared" si="0"/>
        <v>100000</v>
      </c>
      <c r="Y3" s="87">
        <f t="shared" si="0"/>
        <v>0</v>
      </c>
      <c r="Z3" s="87">
        <f t="shared" si="0"/>
        <v>33000</v>
      </c>
      <c r="AA3" s="87">
        <f t="shared" si="0"/>
        <v>20000</v>
      </c>
      <c r="AB3" s="87">
        <f t="shared" si="0"/>
        <v>20000</v>
      </c>
      <c r="AC3" s="87">
        <f t="shared" si="0"/>
        <v>140000</v>
      </c>
      <c r="AD3" s="87">
        <f t="shared" si="0"/>
        <v>115000</v>
      </c>
      <c r="AE3" s="87">
        <f t="shared" si="0"/>
        <v>110000</v>
      </c>
      <c r="AF3" s="87">
        <f t="shared" ref="AF3" si="1">SUM(AF4:AF9)</f>
        <v>0</v>
      </c>
    </row>
    <row r="4" spans="1:32" x14ac:dyDescent="0.25">
      <c r="A4" s="88"/>
      <c r="B4" s="89" t="s">
        <v>6</v>
      </c>
      <c r="C4" s="89" t="s">
        <v>7</v>
      </c>
      <c r="D4" s="89" t="s">
        <v>8</v>
      </c>
      <c r="E4" s="90" t="s">
        <v>9</v>
      </c>
      <c r="F4" s="91">
        <v>55000</v>
      </c>
      <c r="G4" s="91">
        <v>55000</v>
      </c>
      <c r="H4" s="135">
        <v>15000</v>
      </c>
      <c r="I4" s="135">
        <v>20000</v>
      </c>
      <c r="J4" s="135">
        <v>20000</v>
      </c>
      <c r="K4" s="91">
        <v>25000</v>
      </c>
      <c r="L4" s="91">
        <v>30000</v>
      </c>
      <c r="M4" s="91">
        <v>30000</v>
      </c>
      <c r="N4" s="91">
        <v>25000</v>
      </c>
      <c r="O4" s="91">
        <v>35000</v>
      </c>
      <c r="P4" s="91">
        <v>45000</v>
      </c>
      <c r="Q4" s="91">
        <v>45000</v>
      </c>
      <c r="R4" s="135">
        <v>25000</v>
      </c>
      <c r="S4" s="91">
        <v>40000</v>
      </c>
      <c r="T4" s="91">
        <v>45000</v>
      </c>
      <c r="U4" s="91">
        <v>25000</v>
      </c>
      <c r="V4" s="91">
        <v>30000</v>
      </c>
      <c r="W4" s="135">
        <v>20000</v>
      </c>
      <c r="X4" s="91">
        <v>25000</v>
      </c>
      <c r="Y4" s="91">
        <v>0</v>
      </c>
      <c r="Z4" s="135">
        <v>8000</v>
      </c>
      <c r="AA4" s="135">
        <v>5000</v>
      </c>
      <c r="AB4" s="135">
        <v>5000</v>
      </c>
      <c r="AC4" s="91">
        <v>45000</v>
      </c>
      <c r="AD4" s="91">
        <v>35000</v>
      </c>
      <c r="AE4" s="91">
        <v>30000</v>
      </c>
      <c r="AF4" s="91">
        <v>0</v>
      </c>
    </row>
    <row r="5" spans="1:32" x14ac:dyDescent="0.25">
      <c r="A5" s="88"/>
      <c r="B5" s="89" t="s">
        <v>10</v>
      </c>
      <c r="C5" s="89" t="s">
        <v>11</v>
      </c>
      <c r="D5" s="89" t="s">
        <v>12</v>
      </c>
      <c r="E5" s="90" t="s">
        <v>13</v>
      </c>
      <c r="F5" s="91">
        <v>35000</v>
      </c>
      <c r="G5" s="91">
        <v>35000</v>
      </c>
      <c r="H5" s="135">
        <v>10000</v>
      </c>
      <c r="I5" s="91">
        <v>15000</v>
      </c>
      <c r="J5" s="91">
        <v>15000</v>
      </c>
      <c r="K5" s="91">
        <v>20000</v>
      </c>
      <c r="L5" s="91">
        <v>15000</v>
      </c>
      <c r="M5" s="91">
        <v>15000</v>
      </c>
      <c r="N5" s="91">
        <v>15000</v>
      </c>
      <c r="O5" s="91">
        <v>15000</v>
      </c>
      <c r="P5" s="91">
        <v>20000</v>
      </c>
      <c r="Q5" s="91">
        <v>20000</v>
      </c>
      <c r="R5" s="135">
        <v>15000</v>
      </c>
      <c r="S5" s="91">
        <v>20000</v>
      </c>
      <c r="T5" s="91">
        <v>20000</v>
      </c>
      <c r="U5" s="91">
        <v>15000</v>
      </c>
      <c r="V5" s="140">
        <v>25000</v>
      </c>
      <c r="W5" s="135">
        <v>15000</v>
      </c>
      <c r="X5" s="91">
        <v>15000</v>
      </c>
      <c r="Y5" s="91">
        <v>0</v>
      </c>
      <c r="Z5" s="135">
        <v>5000</v>
      </c>
      <c r="AA5" s="135">
        <v>3000</v>
      </c>
      <c r="AB5" s="135">
        <v>3000</v>
      </c>
      <c r="AC5" s="91">
        <v>20000</v>
      </c>
      <c r="AD5" s="91">
        <v>20000</v>
      </c>
      <c r="AE5" s="91">
        <v>20000</v>
      </c>
      <c r="AF5" s="91">
        <v>0</v>
      </c>
    </row>
    <row r="6" spans="1:32" x14ac:dyDescent="0.25">
      <c r="A6" s="88"/>
      <c r="B6" s="89" t="s">
        <v>14</v>
      </c>
      <c r="C6" s="89" t="s">
        <v>15</v>
      </c>
      <c r="D6" s="92" t="s">
        <v>16</v>
      </c>
      <c r="E6" s="93" t="s">
        <v>17</v>
      </c>
      <c r="F6" s="91">
        <v>25000</v>
      </c>
      <c r="G6" s="91">
        <v>25000</v>
      </c>
      <c r="H6" s="135">
        <v>5000</v>
      </c>
      <c r="I6" s="91">
        <v>10000</v>
      </c>
      <c r="J6" s="91">
        <v>10000</v>
      </c>
      <c r="K6" s="94">
        <v>15000</v>
      </c>
      <c r="L6" s="140">
        <v>10000</v>
      </c>
      <c r="M6" s="140">
        <v>10000</v>
      </c>
      <c r="N6" s="140">
        <v>10000</v>
      </c>
      <c r="O6" s="140">
        <v>15000</v>
      </c>
      <c r="P6" s="140">
        <v>20000</v>
      </c>
      <c r="Q6" s="91">
        <v>20000</v>
      </c>
      <c r="R6" s="135">
        <v>10000</v>
      </c>
      <c r="S6" s="91">
        <v>15000</v>
      </c>
      <c r="T6" s="91">
        <v>15000</v>
      </c>
      <c r="U6" s="91">
        <v>10000</v>
      </c>
      <c r="V6" s="91">
        <v>30000</v>
      </c>
      <c r="W6" s="140">
        <v>10000</v>
      </c>
      <c r="X6" s="91">
        <v>15000</v>
      </c>
      <c r="Y6" s="91">
        <v>0</v>
      </c>
      <c r="Z6" s="135">
        <v>5000</v>
      </c>
      <c r="AA6" s="135">
        <v>3000</v>
      </c>
      <c r="AB6" s="135">
        <v>3000</v>
      </c>
      <c r="AC6" s="91">
        <v>15000</v>
      </c>
      <c r="AD6" s="91">
        <v>15000</v>
      </c>
      <c r="AE6" s="91">
        <v>15000</v>
      </c>
      <c r="AF6" s="91">
        <v>0</v>
      </c>
    </row>
    <row r="7" spans="1:32" x14ac:dyDescent="0.25">
      <c r="A7" s="88"/>
      <c r="B7" s="89" t="s">
        <v>18</v>
      </c>
      <c r="C7" s="89" t="s">
        <v>19</v>
      </c>
      <c r="D7" s="89" t="s">
        <v>20</v>
      </c>
      <c r="E7" s="90" t="s">
        <v>21</v>
      </c>
      <c r="F7" s="91">
        <v>35000</v>
      </c>
      <c r="G7" s="91">
        <v>35000</v>
      </c>
      <c r="H7" s="135">
        <v>10000</v>
      </c>
      <c r="I7" s="140">
        <v>10000</v>
      </c>
      <c r="J7" s="140">
        <v>10000</v>
      </c>
      <c r="K7" s="91">
        <v>15000</v>
      </c>
      <c r="L7" s="140">
        <v>10000</v>
      </c>
      <c r="M7" s="140">
        <v>10000</v>
      </c>
      <c r="N7" s="140">
        <v>8000</v>
      </c>
      <c r="O7" s="91">
        <v>15000</v>
      </c>
      <c r="P7" s="140">
        <v>15000</v>
      </c>
      <c r="Q7" s="140">
        <v>15000</v>
      </c>
      <c r="R7" s="135">
        <v>15000</v>
      </c>
      <c r="S7" s="91">
        <v>20000</v>
      </c>
      <c r="T7" s="91">
        <v>20000</v>
      </c>
      <c r="U7" s="91">
        <v>10000</v>
      </c>
      <c r="V7" s="140">
        <v>20000</v>
      </c>
      <c r="W7" s="140">
        <v>8000</v>
      </c>
      <c r="X7" s="91">
        <v>15000</v>
      </c>
      <c r="Y7" s="91">
        <v>0</v>
      </c>
      <c r="Z7" s="135">
        <v>5000</v>
      </c>
      <c r="AA7" s="135">
        <v>3000</v>
      </c>
      <c r="AB7" s="135">
        <v>3000</v>
      </c>
      <c r="AC7" s="91">
        <v>20000</v>
      </c>
      <c r="AD7" s="140">
        <v>15000</v>
      </c>
      <c r="AE7" s="140">
        <v>15000</v>
      </c>
      <c r="AF7" s="91">
        <v>0</v>
      </c>
    </row>
    <row r="8" spans="1:32" x14ac:dyDescent="0.25">
      <c r="A8" s="95"/>
      <c r="B8" s="96" t="s">
        <v>22</v>
      </c>
      <c r="C8" s="89" t="s">
        <v>23</v>
      </c>
      <c r="D8" s="92" t="s">
        <v>24</v>
      </c>
      <c r="E8" s="93" t="s">
        <v>25</v>
      </c>
      <c r="F8" s="91">
        <v>35000</v>
      </c>
      <c r="G8" s="91">
        <v>35000</v>
      </c>
      <c r="H8" s="135">
        <v>10000</v>
      </c>
      <c r="I8" s="91">
        <v>15000</v>
      </c>
      <c r="J8" s="91">
        <v>15000</v>
      </c>
      <c r="K8" s="140">
        <v>15000</v>
      </c>
      <c r="L8" s="140">
        <v>10000</v>
      </c>
      <c r="M8" s="140">
        <v>10000</v>
      </c>
      <c r="N8" s="140">
        <v>8000</v>
      </c>
      <c r="O8" s="91">
        <v>15000</v>
      </c>
      <c r="P8" s="91">
        <v>20000</v>
      </c>
      <c r="Q8" s="140">
        <v>15000</v>
      </c>
      <c r="R8" s="135">
        <v>15000</v>
      </c>
      <c r="S8" s="91">
        <v>20000</v>
      </c>
      <c r="T8" s="91">
        <v>20000</v>
      </c>
      <c r="U8" s="91">
        <v>10000</v>
      </c>
      <c r="V8" s="140">
        <v>20000</v>
      </c>
      <c r="W8" s="140">
        <v>8000</v>
      </c>
      <c r="X8" s="91">
        <v>15000</v>
      </c>
      <c r="Y8" s="91">
        <v>0</v>
      </c>
      <c r="Z8" s="135">
        <v>5000</v>
      </c>
      <c r="AA8" s="135">
        <v>3000</v>
      </c>
      <c r="AB8" s="135">
        <v>3000</v>
      </c>
      <c r="AC8" s="91">
        <v>20000</v>
      </c>
      <c r="AD8" s="140">
        <v>15000</v>
      </c>
      <c r="AE8" s="140">
        <v>15000</v>
      </c>
      <c r="AF8" s="91">
        <v>0</v>
      </c>
    </row>
    <row r="9" spans="1:32" x14ac:dyDescent="0.25">
      <c r="A9" s="95"/>
      <c r="B9" s="96" t="s">
        <v>78</v>
      </c>
      <c r="C9" s="89" t="s">
        <v>79</v>
      </c>
      <c r="D9" s="92" t="s">
        <v>80</v>
      </c>
      <c r="E9" s="97" t="s">
        <v>81</v>
      </c>
      <c r="F9" s="91">
        <v>35000</v>
      </c>
      <c r="G9" s="91">
        <v>35000</v>
      </c>
      <c r="H9" s="135">
        <v>10000</v>
      </c>
      <c r="I9" s="91">
        <v>15000</v>
      </c>
      <c r="J9" s="91">
        <v>15000</v>
      </c>
      <c r="K9" s="108">
        <v>20000</v>
      </c>
      <c r="L9" s="140">
        <v>10000</v>
      </c>
      <c r="M9" s="140">
        <v>10000</v>
      </c>
      <c r="N9" s="140">
        <v>10000</v>
      </c>
      <c r="O9" s="91">
        <v>15000</v>
      </c>
      <c r="P9" s="91">
        <v>20000</v>
      </c>
      <c r="Q9" s="140">
        <v>15000</v>
      </c>
      <c r="R9" s="135">
        <v>15000</v>
      </c>
      <c r="S9" s="91">
        <v>20000</v>
      </c>
      <c r="T9" s="91">
        <v>20000</v>
      </c>
      <c r="U9" s="91">
        <v>10000</v>
      </c>
      <c r="V9" s="91">
        <v>30000</v>
      </c>
      <c r="W9" s="140">
        <v>10000</v>
      </c>
      <c r="X9" s="91">
        <v>15000</v>
      </c>
      <c r="Y9" s="91">
        <v>0</v>
      </c>
      <c r="Z9" s="135">
        <v>5000</v>
      </c>
      <c r="AA9" s="135">
        <v>3000</v>
      </c>
      <c r="AB9" s="135">
        <v>3000</v>
      </c>
      <c r="AC9" s="91">
        <v>20000</v>
      </c>
      <c r="AD9" s="140">
        <v>15000</v>
      </c>
      <c r="AE9" s="140">
        <v>15000</v>
      </c>
      <c r="AF9" s="91">
        <v>0</v>
      </c>
    </row>
    <row r="10" spans="1:32" x14ac:dyDescent="0.25">
      <c r="A10" s="98" t="s">
        <v>26</v>
      </c>
      <c r="B10" s="99"/>
      <c r="C10" s="100"/>
      <c r="D10" s="100"/>
      <c r="E10" s="101"/>
      <c r="F10" s="87">
        <f t="shared" ref="F10" si="2">SUM(F11:F19)</f>
        <v>216500</v>
      </c>
      <c r="G10" s="87">
        <f t="shared" ref="G10:AF10" si="3">SUM(G11:G19)</f>
        <v>219700</v>
      </c>
      <c r="H10" s="87">
        <f t="shared" si="3"/>
        <v>23000</v>
      </c>
      <c r="I10" s="87">
        <f t="shared" si="3"/>
        <v>70000</v>
      </c>
      <c r="J10" s="87">
        <f t="shared" si="3"/>
        <v>43000</v>
      </c>
      <c r="K10" s="87">
        <f t="shared" si="3"/>
        <v>72500</v>
      </c>
      <c r="L10" s="87">
        <f t="shared" si="3"/>
        <v>179000</v>
      </c>
      <c r="M10" s="87">
        <f t="shared" si="3"/>
        <v>39000</v>
      </c>
      <c r="N10" s="87">
        <f t="shared" si="3"/>
        <v>179000</v>
      </c>
      <c r="O10" s="87">
        <f t="shared" si="3"/>
        <v>110000</v>
      </c>
      <c r="P10" s="87">
        <f t="shared" si="3"/>
        <v>137200</v>
      </c>
      <c r="Q10" s="87">
        <f t="shared" si="3"/>
        <v>74000</v>
      </c>
      <c r="R10" s="87">
        <f t="shared" si="3"/>
        <v>81000</v>
      </c>
      <c r="S10" s="87">
        <f t="shared" si="3"/>
        <v>121000</v>
      </c>
      <c r="T10" s="87">
        <f t="shared" si="3"/>
        <v>135000</v>
      </c>
      <c r="U10" s="87">
        <f t="shared" si="3"/>
        <v>207000</v>
      </c>
      <c r="V10" s="87">
        <f t="shared" si="3"/>
        <v>232400</v>
      </c>
      <c r="W10" s="87">
        <f t="shared" si="3"/>
        <v>50000</v>
      </c>
      <c r="X10" s="87">
        <f t="shared" si="3"/>
        <v>55000</v>
      </c>
      <c r="Y10" s="87">
        <f t="shared" si="3"/>
        <v>42000</v>
      </c>
      <c r="Z10" s="87">
        <f t="shared" si="3"/>
        <v>5000</v>
      </c>
      <c r="AA10" s="87">
        <f t="shared" si="3"/>
        <v>3500</v>
      </c>
      <c r="AB10" s="87">
        <f t="shared" si="3"/>
        <v>2500</v>
      </c>
      <c r="AC10" s="87">
        <f t="shared" si="3"/>
        <v>199000</v>
      </c>
      <c r="AD10" s="87">
        <f t="shared" si="3"/>
        <v>103000</v>
      </c>
      <c r="AE10" s="87">
        <f t="shared" si="3"/>
        <v>30000</v>
      </c>
      <c r="AF10" s="87">
        <f t="shared" si="3"/>
        <v>0</v>
      </c>
    </row>
    <row r="11" spans="1:32" x14ac:dyDescent="0.25">
      <c r="A11" s="102"/>
      <c r="B11" s="103" t="s">
        <v>27</v>
      </c>
      <c r="C11" s="89" t="s">
        <v>28</v>
      </c>
      <c r="D11" s="89" t="s">
        <v>162</v>
      </c>
      <c r="E11" s="90" t="s">
        <v>163</v>
      </c>
      <c r="F11" s="104">
        <v>40000</v>
      </c>
      <c r="G11" s="104">
        <v>30000</v>
      </c>
      <c r="H11" s="104">
        <v>5000</v>
      </c>
      <c r="I11" s="104">
        <v>3000</v>
      </c>
      <c r="J11" s="91">
        <v>2000</v>
      </c>
      <c r="K11" s="104">
        <v>5000</v>
      </c>
      <c r="L11" s="104">
        <v>30000</v>
      </c>
      <c r="M11" s="104">
        <v>5000</v>
      </c>
      <c r="N11" s="104">
        <v>15000</v>
      </c>
      <c r="O11" s="104">
        <v>20000</v>
      </c>
      <c r="P11" s="104">
        <v>10000</v>
      </c>
      <c r="Q11" s="104">
        <v>5000</v>
      </c>
      <c r="R11" s="104">
        <v>9000</v>
      </c>
      <c r="S11" s="104">
        <v>11000</v>
      </c>
      <c r="T11" s="104">
        <v>35000</v>
      </c>
      <c r="U11" s="104">
        <v>28000</v>
      </c>
      <c r="V11" s="104">
        <v>30000</v>
      </c>
      <c r="W11" s="104">
        <v>10000</v>
      </c>
      <c r="X11" s="104">
        <v>10000</v>
      </c>
      <c r="Y11" s="104">
        <v>11000</v>
      </c>
      <c r="Z11" s="104">
        <v>1000</v>
      </c>
      <c r="AA11" s="104">
        <v>0</v>
      </c>
      <c r="AB11" s="104">
        <v>0</v>
      </c>
      <c r="AC11" s="104">
        <v>11000</v>
      </c>
      <c r="AD11" s="104">
        <v>15000</v>
      </c>
      <c r="AE11" s="104">
        <v>0</v>
      </c>
      <c r="AF11" s="104">
        <v>0</v>
      </c>
    </row>
    <row r="12" spans="1:32" x14ac:dyDescent="0.25">
      <c r="A12" s="102"/>
      <c r="B12" s="103" t="s">
        <v>29</v>
      </c>
      <c r="C12" s="89" t="s">
        <v>30</v>
      </c>
      <c r="D12" s="89" t="s">
        <v>31</v>
      </c>
      <c r="E12" s="90" t="s">
        <v>32</v>
      </c>
      <c r="F12" s="104">
        <v>23000</v>
      </c>
      <c r="G12" s="104">
        <v>18000</v>
      </c>
      <c r="H12" s="104">
        <v>0</v>
      </c>
      <c r="I12" s="104">
        <v>5000</v>
      </c>
      <c r="J12" s="91">
        <v>2000</v>
      </c>
      <c r="K12" s="104">
        <v>0</v>
      </c>
      <c r="L12" s="104">
        <v>20000</v>
      </c>
      <c r="M12" s="104">
        <v>4000</v>
      </c>
      <c r="N12" s="104">
        <v>10000</v>
      </c>
      <c r="O12" s="104">
        <v>10000</v>
      </c>
      <c r="P12" s="104">
        <v>2000</v>
      </c>
      <c r="Q12" s="104">
        <v>0</v>
      </c>
      <c r="R12" s="104">
        <v>4000</v>
      </c>
      <c r="S12" s="104">
        <v>0</v>
      </c>
      <c r="T12" s="104">
        <v>3000</v>
      </c>
      <c r="U12" s="104">
        <v>16000</v>
      </c>
      <c r="V12" s="104">
        <v>16000</v>
      </c>
      <c r="W12" s="104">
        <v>12000</v>
      </c>
      <c r="X12" s="104">
        <v>5000</v>
      </c>
      <c r="Y12" s="104">
        <v>0</v>
      </c>
      <c r="Z12" s="104">
        <v>0</v>
      </c>
      <c r="AA12" s="104">
        <v>0</v>
      </c>
      <c r="AB12" s="104">
        <v>0</v>
      </c>
      <c r="AC12" s="104">
        <v>6000</v>
      </c>
      <c r="AD12" s="104">
        <v>6000</v>
      </c>
      <c r="AE12" s="104">
        <v>0</v>
      </c>
      <c r="AF12" s="104">
        <v>0</v>
      </c>
    </row>
    <row r="13" spans="1:32" x14ac:dyDescent="0.25">
      <c r="A13" s="102"/>
      <c r="B13" s="103" t="s">
        <v>33</v>
      </c>
      <c r="C13" s="89" t="s">
        <v>34</v>
      </c>
      <c r="D13" s="89" t="s">
        <v>35</v>
      </c>
      <c r="E13" s="93" t="s">
        <v>36</v>
      </c>
      <c r="F13" s="104">
        <v>3000</v>
      </c>
      <c r="G13" s="104">
        <v>12000</v>
      </c>
      <c r="H13" s="104">
        <v>5000</v>
      </c>
      <c r="I13" s="104">
        <v>2000</v>
      </c>
      <c r="J13" s="91">
        <v>3000</v>
      </c>
      <c r="K13" s="104">
        <v>3000</v>
      </c>
      <c r="L13" s="104">
        <v>21000</v>
      </c>
      <c r="M13" s="104">
        <v>3000</v>
      </c>
      <c r="N13" s="104">
        <v>6000</v>
      </c>
      <c r="O13" s="104">
        <v>10000</v>
      </c>
      <c r="P13" s="104">
        <v>5000</v>
      </c>
      <c r="Q13" s="104">
        <v>3000</v>
      </c>
      <c r="R13" s="104">
        <v>5000</v>
      </c>
      <c r="S13" s="104">
        <v>10000</v>
      </c>
      <c r="T13" s="104">
        <v>10000</v>
      </c>
      <c r="U13" s="104">
        <v>10000</v>
      </c>
      <c r="V13" s="104">
        <v>13000</v>
      </c>
      <c r="W13" s="104">
        <v>6000</v>
      </c>
      <c r="X13" s="104">
        <v>6000</v>
      </c>
      <c r="Y13" s="104">
        <v>3000</v>
      </c>
      <c r="Z13" s="104">
        <v>1000</v>
      </c>
      <c r="AA13" s="104">
        <v>1000</v>
      </c>
      <c r="AB13" s="104">
        <v>1000</v>
      </c>
      <c r="AC13" s="104">
        <v>5000</v>
      </c>
      <c r="AD13" s="104">
        <v>7000</v>
      </c>
      <c r="AE13" s="104">
        <v>4000</v>
      </c>
      <c r="AF13" s="104">
        <v>0</v>
      </c>
    </row>
    <row r="14" spans="1:32" x14ac:dyDescent="0.25">
      <c r="A14" s="95"/>
      <c r="B14" s="105" t="s">
        <v>37</v>
      </c>
      <c r="C14" s="89" t="s">
        <v>112</v>
      </c>
      <c r="D14" s="89" t="s">
        <v>38</v>
      </c>
      <c r="E14" s="90" t="s">
        <v>39</v>
      </c>
      <c r="F14" s="104">
        <v>16000</v>
      </c>
      <c r="G14" s="104">
        <v>22000</v>
      </c>
      <c r="H14" s="104">
        <v>5000</v>
      </c>
      <c r="I14" s="104">
        <v>5000</v>
      </c>
      <c r="J14" s="91">
        <v>7000</v>
      </c>
      <c r="K14" s="104">
        <v>5000</v>
      </c>
      <c r="L14" s="104">
        <v>17000</v>
      </c>
      <c r="M14" s="104">
        <v>5000</v>
      </c>
      <c r="N14" s="104">
        <v>11000</v>
      </c>
      <c r="O14" s="104">
        <v>20000</v>
      </c>
      <c r="P14" s="104">
        <v>5000</v>
      </c>
      <c r="Q14" s="104">
        <v>0</v>
      </c>
      <c r="R14" s="104">
        <v>2000</v>
      </c>
      <c r="S14" s="104">
        <v>11000</v>
      </c>
      <c r="T14" s="104">
        <v>17000</v>
      </c>
      <c r="U14" s="104">
        <v>18000</v>
      </c>
      <c r="V14" s="104">
        <v>14000</v>
      </c>
      <c r="W14" s="104">
        <v>0</v>
      </c>
      <c r="X14" s="104">
        <v>10000</v>
      </c>
      <c r="Y14" s="104">
        <v>0</v>
      </c>
      <c r="Z14" s="104">
        <v>0</v>
      </c>
      <c r="AA14" s="104">
        <v>0</v>
      </c>
      <c r="AB14" s="104">
        <v>0</v>
      </c>
      <c r="AC14" s="104">
        <v>15000</v>
      </c>
      <c r="AD14" s="104">
        <v>10000</v>
      </c>
      <c r="AE14" s="104">
        <v>5000</v>
      </c>
      <c r="AF14" s="104">
        <v>0</v>
      </c>
    </row>
    <row r="15" spans="1:32" x14ac:dyDescent="0.25">
      <c r="A15" s="95"/>
      <c r="B15" s="105" t="s">
        <v>37</v>
      </c>
      <c r="C15" s="89" t="s">
        <v>40</v>
      </c>
      <c r="D15" s="89" t="s">
        <v>41</v>
      </c>
      <c r="E15" s="93" t="s">
        <v>42</v>
      </c>
      <c r="F15" s="104">
        <v>7000</v>
      </c>
      <c r="G15" s="104">
        <v>1000</v>
      </c>
      <c r="H15" s="104">
        <v>0</v>
      </c>
      <c r="I15" s="104">
        <v>2000</v>
      </c>
      <c r="J15" s="91">
        <v>1000</v>
      </c>
      <c r="K15" s="104">
        <v>3000</v>
      </c>
      <c r="L15" s="104">
        <v>10000</v>
      </c>
      <c r="M15" s="104">
        <v>0</v>
      </c>
      <c r="N15" s="104">
        <v>5000</v>
      </c>
      <c r="O15" s="104">
        <v>2000</v>
      </c>
      <c r="P15" s="104">
        <v>2000</v>
      </c>
      <c r="Q15" s="104">
        <v>0</v>
      </c>
      <c r="R15" s="104">
        <v>3000</v>
      </c>
      <c r="S15" s="104">
        <v>0</v>
      </c>
      <c r="T15" s="104">
        <v>0</v>
      </c>
      <c r="U15" s="104">
        <v>7000</v>
      </c>
      <c r="V15" s="104">
        <v>0</v>
      </c>
      <c r="W15" s="104">
        <v>0</v>
      </c>
      <c r="X15" s="104">
        <v>1000</v>
      </c>
      <c r="Y15" s="104">
        <v>3000</v>
      </c>
      <c r="Z15" s="104">
        <v>0</v>
      </c>
      <c r="AA15" s="104">
        <v>0</v>
      </c>
      <c r="AB15" s="104">
        <v>0</v>
      </c>
      <c r="AC15" s="104">
        <v>2000</v>
      </c>
      <c r="AD15" s="104">
        <v>5000</v>
      </c>
      <c r="AE15" s="104">
        <v>3000</v>
      </c>
      <c r="AF15" s="104">
        <v>0</v>
      </c>
    </row>
    <row r="16" spans="1:32" x14ac:dyDescent="0.25">
      <c r="A16" s="95"/>
      <c r="B16" s="96" t="s">
        <v>62</v>
      </c>
      <c r="C16" s="106" t="s">
        <v>63</v>
      </c>
      <c r="D16" s="106" t="s">
        <v>64</v>
      </c>
      <c r="E16" s="107" t="s">
        <v>65</v>
      </c>
      <c r="F16" s="91">
        <v>31000</v>
      </c>
      <c r="G16" s="91">
        <v>43700</v>
      </c>
      <c r="H16" s="91">
        <v>8000</v>
      </c>
      <c r="I16" s="91">
        <v>15000</v>
      </c>
      <c r="J16" s="91">
        <v>9000</v>
      </c>
      <c r="K16" s="108">
        <v>16000</v>
      </c>
      <c r="L16" s="108">
        <v>30000</v>
      </c>
      <c r="M16" s="108">
        <v>6000</v>
      </c>
      <c r="N16" s="108">
        <v>36000</v>
      </c>
      <c r="O16" s="108">
        <v>17000</v>
      </c>
      <c r="P16" s="108">
        <v>30000</v>
      </c>
      <c r="Q16" s="108">
        <v>25000</v>
      </c>
      <c r="R16" s="108">
        <v>16000</v>
      </c>
      <c r="S16" s="108">
        <v>21000</v>
      </c>
      <c r="T16" s="108">
        <v>20000</v>
      </c>
      <c r="U16" s="108">
        <v>32000</v>
      </c>
      <c r="V16" s="108">
        <v>54000</v>
      </c>
      <c r="W16" s="108">
        <v>18000</v>
      </c>
      <c r="X16" s="108">
        <v>17000</v>
      </c>
      <c r="Y16" s="108">
        <v>9000</v>
      </c>
      <c r="Z16" s="108">
        <v>1500</v>
      </c>
      <c r="AA16" s="108">
        <v>1500</v>
      </c>
      <c r="AB16" s="108">
        <v>1000</v>
      </c>
      <c r="AC16" s="108">
        <v>40000</v>
      </c>
      <c r="AD16" s="91">
        <v>15000</v>
      </c>
      <c r="AE16" s="108">
        <v>10000</v>
      </c>
      <c r="AF16" s="91">
        <v>0</v>
      </c>
    </row>
    <row r="17" spans="1:32" x14ac:dyDescent="0.25">
      <c r="A17" s="95"/>
      <c r="B17" s="92" t="s">
        <v>66</v>
      </c>
      <c r="C17" s="89" t="s">
        <v>67</v>
      </c>
      <c r="D17" s="92" t="s">
        <v>68</v>
      </c>
      <c r="E17" s="107" t="s">
        <v>69</v>
      </c>
      <c r="F17" s="91">
        <v>32000</v>
      </c>
      <c r="G17" s="91">
        <v>32000</v>
      </c>
      <c r="H17" s="91">
        <v>0</v>
      </c>
      <c r="I17" s="91">
        <v>6000</v>
      </c>
      <c r="J17" s="91">
        <v>3000</v>
      </c>
      <c r="K17" s="108">
        <v>11000</v>
      </c>
      <c r="L17" s="108">
        <v>35000</v>
      </c>
      <c r="M17" s="108">
        <v>6000</v>
      </c>
      <c r="N17" s="108">
        <v>32000</v>
      </c>
      <c r="O17" s="108">
        <v>8000</v>
      </c>
      <c r="P17" s="108">
        <v>27000</v>
      </c>
      <c r="Q17" s="108">
        <v>19000</v>
      </c>
      <c r="R17" s="108">
        <v>11000</v>
      </c>
      <c r="S17" s="108">
        <v>17000</v>
      </c>
      <c r="T17" s="108">
        <v>40000</v>
      </c>
      <c r="U17" s="108">
        <v>32000</v>
      </c>
      <c r="V17" s="108">
        <v>51000</v>
      </c>
      <c r="W17" s="108">
        <v>4000</v>
      </c>
      <c r="X17" s="108">
        <v>6000</v>
      </c>
      <c r="Y17" s="108">
        <v>3000</v>
      </c>
      <c r="Z17" s="108">
        <v>0</v>
      </c>
      <c r="AA17" s="108">
        <v>0</v>
      </c>
      <c r="AB17" s="108">
        <v>0</v>
      </c>
      <c r="AC17" s="108">
        <v>40000</v>
      </c>
      <c r="AD17" s="91">
        <v>15000</v>
      </c>
      <c r="AE17" s="108">
        <v>0</v>
      </c>
      <c r="AF17" s="91">
        <v>0</v>
      </c>
    </row>
    <row r="18" spans="1:32" x14ac:dyDescent="0.25">
      <c r="A18" s="95"/>
      <c r="B18" s="96" t="s">
        <v>70</v>
      </c>
      <c r="C18" s="89" t="s">
        <v>71</v>
      </c>
      <c r="D18" s="92" t="s">
        <v>72</v>
      </c>
      <c r="E18" s="107" t="s">
        <v>73</v>
      </c>
      <c r="F18" s="91">
        <v>32500</v>
      </c>
      <c r="G18" s="91">
        <v>21000</v>
      </c>
      <c r="H18" s="91">
        <v>0</v>
      </c>
      <c r="I18" s="91">
        <v>16000</v>
      </c>
      <c r="J18" s="91">
        <v>8000</v>
      </c>
      <c r="K18" s="108">
        <v>13500</v>
      </c>
      <c r="L18" s="108">
        <v>16000</v>
      </c>
      <c r="M18" s="108">
        <v>10000</v>
      </c>
      <c r="N18" s="108">
        <v>32000</v>
      </c>
      <c r="O18" s="108">
        <v>12000</v>
      </c>
      <c r="P18" s="108">
        <v>28000</v>
      </c>
      <c r="Q18" s="108">
        <v>6000</v>
      </c>
      <c r="R18" s="108">
        <v>15000</v>
      </c>
      <c r="S18" s="108">
        <v>32000</v>
      </c>
      <c r="T18" s="108">
        <v>0</v>
      </c>
      <c r="U18" s="108">
        <v>32000</v>
      </c>
      <c r="V18" s="108">
        <v>39000</v>
      </c>
      <c r="W18" s="108">
        <v>0</v>
      </c>
      <c r="X18" s="108">
        <v>0</v>
      </c>
      <c r="Y18" s="108">
        <v>5000</v>
      </c>
      <c r="Z18" s="108">
        <v>1500</v>
      </c>
      <c r="AA18" s="108">
        <v>1000</v>
      </c>
      <c r="AB18" s="108">
        <v>500</v>
      </c>
      <c r="AC18" s="108">
        <v>40000</v>
      </c>
      <c r="AD18" s="91">
        <v>15000</v>
      </c>
      <c r="AE18" s="108">
        <v>0</v>
      </c>
      <c r="AF18" s="91">
        <v>0</v>
      </c>
    </row>
    <row r="19" spans="1:32" x14ac:dyDescent="0.25">
      <c r="A19" s="95"/>
      <c r="B19" s="96" t="s">
        <v>74</v>
      </c>
      <c r="C19" s="106" t="s">
        <v>75</v>
      </c>
      <c r="D19" s="106" t="s">
        <v>76</v>
      </c>
      <c r="E19" s="107" t="s">
        <v>77</v>
      </c>
      <c r="F19" s="91">
        <v>32000</v>
      </c>
      <c r="G19" s="91">
        <v>40000</v>
      </c>
      <c r="H19" s="91">
        <v>0</v>
      </c>
      <c r="I19" s="91">
        <v>16000</v>
      </c>
      <c r="J19" s="91">
        <v>8000</v>
      </c>
      <c r="K19" s="108">
        <v>16000</v>
      </c>
      <c r="L19" s="108">
        <v>0</v>
      </c>
      <c r="M19" s="108">
        <v>0</v>
      </c>
      <c r="N19" s="108">
        <v>32000</v>
      </c>
      <c r="O19" s="108">
        <v>11000</v>
      </c>
      <c r="P19" s="108">
        <v>28200</v>
      </c>
      <c r="Q19" s="108">
        <v>16000</v>
      </c>
      <c r="R19" s="108">
        <v>16000</v>
      </c>
      <c r="S19" s="108">
        <v>19000</v>
      </c>
      <c r="T19" s="108">
        <v>10000</v>
      </c>
      <c r="U19" s="108">
        <v>32000</v>
      </c>
      <c r="V19" s="108">
        <v>15400</v>
      </c>
      <c r="W19" s="108">
        <v>0</v>
      </c>
      <c r="X19" s="108">
        <v>0</v>
      </c>
      <c r="Y19" s="108">
        <v>8000</v>
      </c>
      <c r="Z19" s="108">
        <v>0</v>
      </c>
      <c r="AA19" s="108">
        <v>0</v>
      </c>
      <c r="AB19" s="108">
        <v>0</v>
      </c>
      <c r="AC19" s="108">
        <v>40000</v>
      </c>
      <c r="AD19" s="91">
        <v>15000</v>
      </c>
      <c r="AE19" s="108">
        <v>8000</v>
      </c>
      <c r="AF19" s="91">
        <v>0</v>
      </c>
    </row>
    <row r="20" spans="1:32" ht="11" thickBot="1" x14ac:dyDescent="0.3">
      <c r="A20" s="109" t="s">
        <v>43</v>
      </c>
      <c r="B20" s="109"/>
      <c r="C20" s="110"/>
      <c r="D20" s="100"/>
      <c r="E20" s="101"/>
      <c r="F20" s="87">
        <f t="shared" ref="F20" si="4">SUM(F21:F26)</f>
        <v>222500</v>
      </c>
      <c r="G20" s="87">
        <f t="shared" ref="G20:AF20" si="5">SUM(G21:G26)</f>
        <v>217500</v>
      </c>
      <c r="H20" s="87">
        <f t="shared" si="5"/>
        <v>28000</v>
      </c>
      <c r="I20" s="87">
        <f t="shared" si="5"/>
        <v>39000</v>
      </c>
      <c r="J20" s="87">
        <f t="shared" si="5"/>
        <v>32500</v>
      </c>
      <c r="K20" s="87">
        <f t="shared" si="5"/>
        <v>56000</v>
      </c>
      <c r="L20" s="87">
        <f t="shared" si="5"/>
        <v>168000</v>
      </c>
      <c r="M20" s="87">
        <f t="shared" si="5"/>
        <v>96000</v>
      </c>
      <c r="N20" s="87">
        <f t="shared" si="5"/>
        <v>162500</v>
      </c>
      <c r="O20" s="87">
        <f t="shared" si="5"/>
        <v>137000</v>
      </c>
      <c r="P20" s="87">
        <f t="shared" si="5"/>
        <v>145500</v>
      </c>
      <c r="Q20" s="87">
        <f t="shared" si="5"/>
        <v>131500</v>
      </c>
      <c r="R20" s="87">
        <f t="shared" si="5"/>
        <v>53500</v>
      </c>
      <c r="S20" s="87">
        <f t="shared" si="5"/>
        <v>128000</v>
      </c>
      <c r="T20" s="87">
        <f t="shared" si="5"/>
        <v>185000</v>
      </c>
      <c r="U20" s="87">
        <f t="shared" si="5"/>
        <v>163000</v>
      </c>
      <c r="V20" s="87">
        <f t="shared" si="5"/>
        <v>193000</v>
      </c>
      <c r="W20" s="87">
        <f t="shared" si="5"/>
        <v>56000</v>
      </c>
      <c r="X20" s="87">
        <f t="shared" si="5"/>
        <v>100000</v>
      </c>
      <c r="Y20" s="87">
        <f t="shared" si="5"/>
        <v>37000</v>
      </c>
      <c r="Z20" s="87">
        <f t="shared" si="5"/>
        <v>13000</v>
      </c>
      <c r="AA20" s="87">
        <f t="shared" si="5"/>
        <v>9000</v>
      </c>
      <c r="AB20" s="87">
        <f t="shared" si="5"/>
        <v>7000</v>
      </c>
      <c r="AC20" s="87">
        <f t="shared" si="5"/>
        <v>120000</v>
      </c>
      <c r="AD20" s="87">
        <f t="shared" si="5"/>
        <v>131000</v>
      </c>
      <c r="AE20" s="87">
        <f t="shared" si="5"/>
        <v>170000</v>
      </c>
      <c r="AF20" s="87">
        <f t="shared" si="5"/>
        <v>62500</v>
      </c>
    </row>
    <row r="21" spans="1:32" ht="11" thickBot="1" x14ac:dyDescent="0.3">
      <c r="A21" s="95"/>
      <c r="B21" s="111" t="s">
        <v>44</v>
      </c>
      <c r="C21" s="112" t="s">
        <v>45</v>
      </c>
      <c r="D21" s="113" t="s">
        <v>46</v>
      </c>
      <c r="E21" s="114" t="s">
        <v>47</v>
      </c>
      <c r="F21" s="91">
        <f>5*5*1900</f>
        <v>47500</v>
      </c>
      <c r="G21" s="91">
        <f>5*5*1900</f>
        <v>47500</v>
      </c>
      <c r="H21" s="91">
        <f>1*5*1900</f>
        <v>9500</v>
      </c>
      <c r="I21" s="135">
        <v>12000</v>
      </c>
      <c r="J21" s="91">
        <f>1*5*1900</f>
        <v>9500</v>
      </c>
      <c r="K21" s="135">
        <v>15000</v>
      </c>
      <c r="L21" s="91">
        <v>30000</v>
      </c>
      <c r="M21" s="91">
        <f>2*5*1900</f>
        <v>19000</v>
      </c>
      <c r="N21" s="91">
        <f>5*5*1900</f>
        <v>47500</v>
      </c>
      <c r="O21" s="91">
        <f>3*5*1400</f>
        <v>21000</v>
      </c>
      <c r="P21" s="91">
        <f>3*5*1900</f>
        <v>28500</v>
      </c>
      <c r="Q21" s="91">
        <f>3*5*1900</f>
        <v>28500</v>
      </c>
      <c r="R21" s="91">
        <f>1*5*1900</f>
        <v>9500</v>
      </c>
      <c r="S21" s="91">
        <v>25000</v>
      </c>
      <c r="T21" s="91">
        <v>30000</v>
      </c>
      <c r="U21" s="91">
        <v>30000</v>
      </c>
      <c r="V21" s="91">
        <f>5*4*1900</f>
        <v>38000</v>
      </c>
      <c r="W21" s="135">
        <v>15000</v>
      </c>
      <c r="X21" s="91">
        <f>2*5*1900</f>
        <v>19000</v>
      </c>
      <c r="Y21" s="91">
        <v>8000</v>
      </c>
      <c r="Z21" s="91">
        <v>3000</v>
      </c>
      <c r="AA21" s="91">
        <v>1000</v>
      </c>
      <c r="AB21" s="91">
        <v>1000</v>
      </c>
      <c r="AC21" s="91">
        <v>20000</v>
      </c>
      <c r="AD21" s="91">
        <v>30000</v>
      </c>
      <c r="AE21" s="91">
        <v>30000</v>
      </c>
      <c r="AF21" s="91">
        <f>1*5*1900</f>
        <v>9500</v>
      </c>
    </row>
    <row r="22" spans="1:32" x14ac:dyDescent="0.25">
      <c r="A22" s="95"/>
      <c r="B22" s="92" t="s">
        <v>48</v>
      </c>
      <c r="C22" s="115" t="s">
        <v>158</v>
      </c>
      <c r="D22" s="92" t="s">
        <v>49</v>
      </c>
      <c r="E22" s="93" t="s">
        <v>50</v>
      </c>
      <c r="F22" s="91">
        <v>45000</v>
      </c>
      <c r="G22" s="91">
        <v>45000</v>
      </c>
      <c r="H22" s="91">
        <v>1500</v>
      </c>
      <c r="I22" s="91">
        <v>3000</v>
      </c>
      <c r="J22" s="91">
        <v>3000</v>
      </c>
      <c r="K22" s="91">
        <v>7000</v>
      </c>
      <c r="L22" s="91">
        <v>30000</v>
      </c>
      <c r="M22" s="91">
        <v>18000</v>
      </c>
      <c r="N22" s="91">
        <v>25000</v>
      </c>
      <c r="O22" s="91">
        <v>30000</v>
      </c>
      <c r="P22" s="91">
        <v>36000</v>
      </c>
      <c r="Q22" s="91">
        <v>30000</v>
      </c>
      <c r="R22" s="91">
        <v>10000</v>
      </c>
      <c r="S22" s="91">
        <v>20000</v>
      </c>
      <c r="T22" s="91">
        <f>5*5*1400</f>
        <v>35000</v>
      </c>
      <c r="U22" s="91">
        <f>5*5*1400</f>
        <v>35000</v>
      </c>
      <c r="V22" s="91">
        <v>45000</v>
      </c>
      <c r="W22" s="91">
        <v>5000</v>
      </c>
      <c r="X22" s="91">
        <v>24000</v>
      </c>
      <c r="Y22" s="91">
        <v>6000</v>
      </c>
      <c r="Z22" s="91">
        <v>1000</v>
      </c>
      <c r="AA22" s="91">
        <v>1000</v>
      </c>
      <c r="AB22" s="91">
        <v>1000</v>
      </c>
      <c r="AC22" s="91">
        <v>20000</v>
      </c>
      <c r="AD22" s="91">
        <v>20000</v>
      </c>
      <c r="AE22" s="91">
        <v>30000</v>
      </c>
      <c r="AF22" s="91">
        <v>10000</v>
      </c>
    </row>
    <row r="23" spans="1:32" x14ac:dyDescent="0.25">
      <c r="A23" s="116"/>
      <c r="B23" s="92" t="s">
        <v>48</v>
      </c>
      <c r="C23" s="115" t="s">
        <v>159</v>
      </c>
      <c r="D23" s="92" t="s">
        <v>160</v>
      </c>
      <c r="E23" s="93" t="s">
        <v>161</v>
      </c>
      <c r="F23" s="91">
        <v>40000</v>
      </c>
      <c r="G23" s="91">
        <v>35000</v>
      </c>
      <c r="H23" s="91">
        <v>2000</v>
      </c>
      <c r="I23" s="91">
        <v>3000</v>
      </c>
      <c r="J23" s="91">
        <v>3000</v>
      </c>
      <c r="K23" s="91">
        <v>7000</v>
      </c>
      <c r="L23" s="91">
        <v>30000</v>
      </c>
      <c r="M23" s="91">
        <v>17000</v>
      </c>
      <c r="N23" s="91">
        <v>20000</v>
      </c>
      <c r="O23" s="91">
        <v>30000</v>
      </c>
      <c r="P23" s="91">
        <v>25000</v>
      </c>
      <c r="Q23" s="91">
        <v>20000</v>
      </c>
      <c r="R23" s="91">
        <v>10000</v>
      </c>
      <c r="S23" s="91">
        <v>20000</v>
      </c>
      <c r="T23" s="91">
        <f>5*5*1400</f>
        <v>35000</v>
      </c>
      <c r="U23" s="91">
        <v>30000</v>
      </c>
      <c r="V23" s="91">
        <v>35000</v>
      </c>
      <c r="W23" s="91">
        <v>5000</v>
      </c>
      <c r="X23" s="91">
        <v>20000</v>
      </c>
      <c r="Y23" s="91">
        <v>4000</v>
      </c>
      <c r="Z23" s="91">
        <v>2000</v>
      </c>
      <c r="AA23" s="91">
        <v>1000</v>
      </c>
      <c r="AB23" s="91">
        <v>1000</v>
      </c>
      <c r="AC23" s="91">
        <v>20000</v>
      </c>
      <c r="AD23" s="91">
        <v>18000</v>
      </c>
      <c r="AE23" s="91">
        <v>30000</v>
      </c>
      <c r="AF23" s="91">
        <v>7000</v>
      </c>
    </row>
    <row r="24" spans="1:32" x14ac:dyDescent="0.25">
      <c r="A24" s="116"/>
      <c r="B24" s="92" t="s">
        <v>51</v>
      </c>
      <c r="C24" s="117" t="s">
        <v>52</v>
      </c>
      <c r="D24" s="92" t="s">
        <v>53</v>
      </c>
      <c r="E24" s="118" t="s">
        <v>54</v>
      </c>
      <c r="F24" s="91">
        <v>35000</v>
      </c>
      <c r="G24" s="91">
        <v>35000</v>
      </c>
      <c r="H24" s="91">
        <v>4000</v>
      </c>
      <c r="I24" s="91">
        <v>5000</v>
      </c>
      <c r="J24" s="91">
        <v>5000</v>
      </c>
      <c r="K24" s="91">
        <v>7000</v>
      </c>
      <c r="L24" s="91">
        <v>30000</v>
      </c>
      <c r="M24" s="91">
        <v>18000</v>
      </c>
      <c r="N24" s="91">
        <v>15000</v>
      </c>
      <c r="O24" s="91">
        <v>20000</v>
      </c>
      <c r="P24" s="91">
        <v>20000</v>
      </c>
      <c r="Q24" s="91">
        <v>17000</v>
      </c>
      <c r="R24" s="91">
        <v>12000</v>
      </c>
      <c r="S24" s="91">
        <v>20000</v>
      </c>
      <c r="T24" s="91">
        <v>30000</v>
      </c>
      <c r="U24" s="91">
        <v>20000</v>
      </c>
      <c r="V24" s="91">
        <v>30000</v>
      </c>
      <c r="W24" s="91">
        <v>8000</v>
      </c>
      <c r="X24" s="91">
        <v>15000</v>
      </c>
      <c r="Y24" s="91">
        <v>4000</v>
      </c>
      <c r="Z24" s="91">
        <v>2000</v>
      </c>
      <c r="AA24" s="91">
        <v>1000</v>
      </c>
      <c r="AB24" s="91">
        <v>1000</v>
      </c>
      <c r="AC24" s="91">
        <v>30000</v>
      </c>
      <c r="AD24" s="91">
        <v>20000</v>
      </c>
      <c r="AE24" s="91">
        <v>30000</v>
      </c>
      <c r="AF24" s="91">
        <v>14000</v>
      </c>
    </row>
    <row r="25" spans="1:32" x14ac:dyDescent="0.25">
      <c r="A25" s="116"/>
      <c r="B25" s="92" t="s">
        <v>55</v>
      </c>
      <c r="C25" s="117" t="s">
        <v>56</v>
      </c>
      <c r="D25" s="92" t="s">
        <v>57</v>
      </c>
      <c r="E25" s="118" t="s">
        <v>58</v>
      </c>
      <c r="F25" s="91">
        <f>5*5*1400</f>
        <v>35000</v>
      </c>
      <c r="G25" s="91">
        <f>5*5*1400</f>
        <v>35000</v>
      </c>
      <c r="H25" s="91">
        <f>1*5*1400</f>
        <v>7000</v>
      </c>
      <c r="I25" s="135">
        <v>12000</v>
      </c>
      <c r="J25" s="91">
        <f>1*5*1400</f>
        <v>7000</v>
      </c>
      <c r="K25" s="91">
        <f>2*5*1400</f>
        <v>14000</v>
      </c>
      <c r="L25" s="91">
        <f>4*5*1400</f>
        <v>28000</v>
      </c>
      <c r="M25" s="91">
        <f>2*5*1400</f>
        <v>14000</v>
      </c>
      <c r="N25" s="91">
        <f>5*5*1400</f>
        <v>35000</v>
      </c>
      <c r="O25" s="91">
        <f>3*5*1400</f>
        <v>21000</v>
      </c>
      <c r="P25" s="91">
        <f>3*5*1400</f>
        <v>21000</v>
      </c>
      <c r="Q25" s="91">
        <f>3*5*1400</f>
        <v>21000</v>
      </c>
      <c r="R25" s="91">
        <f>1*5*1400</f>
        <v>7000</v>
      </c>
      <c r="S25" s="91">
        <v>28000</v>
      </c>
      <c r="T25" s="91">
        <f>5*5*1400</f>
        <v>35000</v>
      </c>
      <c r="U25" s="91">
        <f>4*5*1400</f>
        <v>28000</v>
      </c>
      <c r="V25" s="91">
        <v>25000</v>
      </c>
      <c r="W25" s="135">
        <v>15000</v>
      </c>
      <c r="X25" s="91">
        <f>2*5*1400</f>
        <v>14000</v>
      </c>
      <c r="Y25" s="91">
        <v>10000</v>
      </c>
      <c r="Z25" s="91">
        <v>4000</v>
      </c>
      <c r="AA25" s="91">
        <v>4000</v>
      </c>
      <c r="AB25" s="91">
        <v>2000</v>
      </c>
      <c r="AC25" s="91">
        <v>20000</v>
      </c>
      <c r="AD25" s="91">
        <f>4*5*1400</f>
        <v>28000</v>
      </c>
      <c r="AE25" s="91">
        <v>30000</v>
      </c>
      <c r="AF25" s="91">
        <f>2*5*1400</f>
        <v>14000</v>
      </c>
    </row>
    <row r="26" spans="1:32" x14ac:dyDescent="0.25">
      <c r="A26" s="116"/>
      <c r="B26" s="92" t="s">
        <v>59</v>
      </c>
      <c r="C26" s="117" t="s">
        <v>111</v>
      </c>
      <c r="D26" s="92" t="s">
        <v>60</v>
      </c>
      <c r="E26" s="119" t="s">
        <v>61</v>
      </c>
      <c r="F26" s="91">
        <v>20000</v>
      </c>
      <c r="G26" s="91">
        <v>20000</v>
      </c>
      <c r="H26" s="91">
        <v>4000</v>
      </c>
      <c r="I26" s="91">
        <v>4000</v>
      </c>
      <c r="J26" s="91">
        <v>5000</v>
      </c>
      <c r="K26" s="91">
        <v>6000</v>
      </c>
      <c r="L26" s="91">
        <v>20000</v>
      </c>
      <c r="M26" s="91">
        <v>10000</v>
      </c>
      <c r="N26" s="91">
        <v>20000</v>
      </c>
      <c r="O26" s="91">
        <v>15000</v>
      </c>
      <c r="P26" s="91">
        <v>15000</v>
      </c>
      <c r="Q26" s="91">
        <v>15000</v>
      </c>
      <c r="R26" s="91">
        <v>5000</v>
      </c>
      <c r="S26" s="91">
        <v>15000</v>
      </c>
      <c r="T26" s="91">
        <v>20000</v>
      </c>
      <c r="U26" s="91">
        <v>20000</v>
      </c>
      <c r="V26" s="91">
        <v>20000</v>
      </c>
      <c r="W26" s="91">
        <v>8000</v>
      </c>
      <c r="X26" s="91">
        <v>8000</v>
      </c>
      <c r="Y26" s="91">
        <v>5000</v>
      </c>
      <c r="Z26" s="91">
        <v>1000</v>
      </c>
      <c r="AA26" s="91">
        <v>1000</v>
      </c>
      <c r="AB26" s="91">
        <v>1000</v>
      </c>
      <c r="AC26" s="91">
        <v>10000</v>
      </c>
      <c r="AD26" s="91">
        <v>15000</v>
      </c>
      <c r="AE26" s="91">
        <v>20000</v>
      </c>
      <c r="AF26" s="91">
        <v>8000</v>
      </c>
    </row>
    <row r="27" spans="1:32" x14ac:dyDescent="0.25">
      <c r="A27" s="98" t="s">
        <v>82</v>
      </c>
      <c r="B27" s="99"/>
      <c r="C27" s="100"/>
      <c r="D27" s="100"/>
      <c r="E27" s="101"/>
      <c r="F27" s="87">
        <f t="shared" ref="F27" si="6">SUM(F28:F33)</f>
        <v>135000</v>
      </c>
      <c r="G27" s="87">
        <f t="shared" ref="G27:AF27" si="7">SUM(G28:G33)</f>
        <v>78000</v>
      </c>
      <c r="H27" s="87">
        <f t="shared" si="7"/>
        <v>0</v>
      </c>
      <c r="I27" s="87">
        <f t="shared" si="7"/>
        <v>52000</v>
      </c>
      <c r="J27" s="87">
        <f t="shared" si="7"/>
        <v>30000</v>
      </c>
      <c r="K27" s="87">
        <f t="shared" si="7"/>
        <v>30000</v>
      </c>
      <c r="L27" s="87">
        <f t="shared" si="7"/>
        <v>100000</v>
      </c>
      <c r="M27" s="87">
        <f t="shared" si="7"/>
        <v>50000</v>
      </c>
      <c r="N27" s="87">
        <f t="shared" si="7"/>
        <v>65000</v>
      </c>
      <c r="O27" s="87">
        <f t="shared" si="7"/>
        <v>60000</v>
      </c>
      <c r="P27" s="87">
        <f t="shared" si="7"/>
        <v>50000</v>
      </c>
      <c r="Q27" s="87">
        <f t="shared" si="7"/>
        <v>75000</v>
      </c>
      <c r="R27" s="87">
        <f t="shared" si="7"/>
        <v>25000</v>
      </c>
      <c r="S27" s="87">
        <f t="shared" si="7"/>
        <v>50000</v>
      </c>
      <c r="T27" s="87">
        <f t="shared" si="7"/>
        <v>70000</v>
      </c>
      <c r="U27" s="87">
        <f t="shared" si="7"/>
        <v>110000</v>
      </c>
      <c r="V27" s="87">
        <f t="shared" si="7"/>
        <v>95000</v>
      </c>
      <c r="W27" s="87">
        <f t="shared" si="7"/>
        <v>40000</v>
      </c>
      <c r="X27" s="87">
        <f t="shared" si="7"/>
        <v>60000</v>
      </c>
      <c r="Y27" s="87">
        <f t="shared" si="7"/>
        <v>30000</v>
      </c>
      <c r="Z27" s="87">
        <f t="shared" si="7"/>
        <v>2000</v>
      </c>
      <c r="AA27" s="87">
        <f t="shared" si="7"/>
        <v>2000</v>
      </c>
      <c r="AB27" s="87">
        <f t="shared" si="7"/>
        <v>2000</v>
      </c>
      <c r="AC27" s="87">
        <f t="shared" si="7"/>
        <v>145000</v>
      </c>
      <c r="AD27" s="87">
        <f t="shared" si="7"/>
        <v>70000</v>
      </c>
      <c r="AE27" s="87">
        <f t="shared" si="7"/>
        <v>100000</v>
      </c>
      <c r="AF27" s="87">
        <f t="shared" si="7"/>
        <v>40000</v>
      </c>
    </row>
    <row r="28" spans="1:32" x14ac:dyDescent="0.25">
      <c r="A28" s="95"/>
      <c r="B28" s="92" t="s">
        <v>83</v>
      </c>
      <c r="C28" s="89" t="s">
        <v>84</v>
      </c>
      <c r="D28" s="92" t="s">
        <v>85</v>
      </c>
      <c r="E28" s="93" t="s">
        <v>86</v>
      </c>
      <c r="F28" s="91">
        <v>120000</v>
      </c>
      <c r="G28" s="91">
        <v>70000</v>
      </c>
      <c r="H28" s="91">
        <v>0</v>
      </c>
      <c r="I28" s="91">
        <v>48000</v>
      </c>
      <c r="J28" s="91">
        <v>20000</v>
      </c>
      <c r="K28" s="91">
        <v>27000</v>
      </c>
      <c r="L28" s="91">
        <v>100000</v>
      </c>
      <c r="M28" s="91">
        <v>50000</v>
      </c>
      <c r="N28" s="91">
        <v>40000</v>
      </c>
      <c r="O28" s="91">
        <v>60000</v>
      </c>
      <c r="P28" s="91">
        <v>50000</v>
      </c>
      <c r="Q28" s="91">
        <v>50000</v>
      </c>
      <c r="R28" s="91">
        <v>20000</v>
      </c>
      <c r="S28" s="91">
        <v>50000</v>
      </c>
      <c r="T28" s="91">
        <v>70000</v>
      </c>
      <c r="U28" s="91">
        <v>60000</v>
      </c>
      <c r="V28" s="91">
        <v>70000</v>
      </c>
      <c r="W28" s="91">
        <v>40000</v>
      </c>
      <c r="X28" s="135">
        <v>60000</v>
      </c>
      <c r="Y28" s="91">
        <v>15000</v>
      </c>
      <c r="Z28" s="91">
        <v>2000</v>
      </c>
      <c r="AA28" s="91">
        <v>2000</v>
      </c>
      <c r="AB28" s="91">
        <v>2000</v>
      </c>
      <c r="AC28" s="91">
        <v>120000</v>
      </c>
      <c r="AD28" s="91">
        <v>50000</v>
      </c>
      <c r="AE28" s="91">
        <v>100000</v>
      </c>
      <c r="AF28" s="91">
        <v>40000</v>
      </c>
    </row>
    <row r="29" spans="1:32" x14ac:dyDescent="0.25">
      <c r="A29" s="95"/>
      <c r="B29" s="92" t="s">
        <v>113</v>
      </c>
      <c r="C29" s="89" t="s">
        <v>114</v>
      </c>
      <c r="D29" s="92" t="s">
        <v>117</v>
      </c>
      <c r="E29" s="93" t="s">
        <v>118</v>
      </c>
      <c r="F29" s="91">
        <v>0</v>
      </c>
      <c r="G29" s="91">
        <v>0</v>
      </c>
      <c r="H29" s="91">
        <v>0</v>
      </c>
      <c r="I29" s="91">
        <v>0</v>
      </c>
      <c r="J29" s="91">
        <v>2000</v>
      </c>
      <c r="K29" s="91">
        <v>0</v>
      </c>
      <c r="L29" s="91">
        <v>0</v>
      </c>
      <c r="M29" s="91">
        <v>0</v>
      </c>
      <c r="N29" s="91">
        <v>5000</v>
      </c>
      <c r="O29" s="91">
        <v>0</v>
      </c>
      <c r="P29" s="91">
        <v>0</v>
      </c>
      <c r="Q29" s="91">
        <v>5000</v>
      </c>
      <c r="R29" s="91">
        <v>1000</v>
      </c>
      <c r="S29" s="91">
        <v>0</v>
      </c>
      <c r="T29" s="91">
        <v>0</v>
      </c>
      <c r="U29" s="135">
        <v>10000</v>
      </c>
      <c r="V29" s="91">
        <v>5000</v>
      </c>
      <c r="W29" s="91">
        <v>0</v>
      </c>
      <c r="X29" s="91">
        <v>0</v>
      </c>
      <c r="Y29" s="91">
        <v>3000</v>
      </c>
      <c r="Z29" s="91">
        <v>0</v>
      </c>
      <c r="AA29" s="91">
        <v>0</v>
      </c>
      <c r="AB29" s="91">
        <v>0</v>
      </c>
      <c r="AC29" s="91">
        <v>5000</v>
      </c>
      <c r="AD29" s="91">
        <v>4000</v>
      </c>
      <c r="AE29" s="91">
        <v>0</v>
      </c>
      <c r="AF29" s="91">
        <v>0</v>
      </c>
    </row>
    <row r="30" spans="1:32" x14ac:dyDescent="0.25">
      <c r="A30" s="95"/>
      <c r="B30" s="92" t="s">
        <v>115</v>
      </c>
      <c r="C30" s="89" t="s">
        <v>116</v>
      </c>
      <c r="D30" s="92" t="s">
        <v>119</v>
      </c>
      <c r="E30" s="93" t="s">
        <v>120</v>
      </c>
      <c r="F30" s="91">
        <v>0</v>
      </c>
      <c r="G30" s="91">
        <v>0</v>
      </c>
      <c r="H30" s="91">
        <v>0</v>
      </c>
      <c r="I30" s="91">
        <v>0</v>
      </c>
      <c r="J30" s="91">
        <v>2000</v>
      </c>
      <c r="K30" s="91">
        <v>0</v>
      </c>
      <c r="L30" s="91">
        <v>0</v>
      </c>
      <c r="M30" s="91">
        <v>0</v>
      </c>
      <c r="N30" s="91">
        <v>5000</v>
      </c>
      <c r="O30" s="91">
        <v>0</v>
      </c>
      <c r="P30" s="91">
        <v>0</v>
      </c>
      <c r="Q30" s="91">
        <v>5000</v>
      </c>
      <c r="R30" s="91">
        <v>1000</v>
      </c>
      <c r="S30" s="91">
        <v>0</v>
      </c>
      <c r="T30" s="91">
        <v>0</v>
      </c>
      <c r="U30" s="135">
        <v>10000</v>
      </c>
      <c r="V30" s="91">
        <v>5000</v>
      </c>
      <c r="W30" s="91">
        <v>0</v>
      </c>
      <c r="X30" s="91">
        <v>0</v>
      </c>
      <c r="Y30" s="91">
        <v>3000</v>
      </c>
      <c r="Z30" s="91">
        <v>0</v>
      </c>
      <c r="AA30" s="91">
        <v>0</v>
      </c>
      <c r="AB30" s="91">
        <v>0</v>
      </c>
      <c r="AC30" s="91">
        <v>5000</v>
      </c>
      <c r="AD30" s="91">
        <v>4000</v>
      </c>
      <c r="AE30" s="91">
        <v>0</v>
      </c>
      <c r="AF30" s="91">
        <v>0</v>
      </c>
    </row>
    <row r="31" spans="1:32" x14ac:dyDescent="0.25">
      <c r="A31" s="95"/>
      <c r="B31" s="92" t="s">
        <v>87</v>
      </c>
      <c r="C31" s="89" t="s">
        <v>88</v>
      </c>
      <c r="D31" s="92" t="s">
        <v>89</v>
      </c>
      <c r="E31" s="93" t="s">
        <v>90</v>
      </c>
      <c r="F31" s="91">
        <v>5000</v>
      </c>
      <c r="G31" s="91">
        <v>3000</v>
      </c>
      <c r="H31" s="91">
        <v>0</v>
      </c>
      <c r="I31" s="91">
        <v>0</v>
      </c>
      <c r="J31" s="91">
        <v>2000</v>
      </c>
      <c r="K31" s="91">
        <v>0</v>
      </c>
      <c r="L31" s="91">
        <v>0</v>
      </c>
      <c r="M31" s="91">
        <v>0</v>
      </c>
      <c r="N31" s="91">
        <v>5000</v>
      </c>
      <c r="O31" s="91">
        <v>0</v>
      </c>
      <c r="P31" s="91">
        <v>0</v>
      </c>
      <c r="Q31" s="91">
        <v>5000</v>
      </c>
      <c r="R31" s="91">
        <v>1000</v>
      </c>
      <c r="S31" s="91">
        <v>0</v>
      </c>
      <c r="T31" s="91">
        <v>0</v>
      </c>
      <c r="U31" s="135">
        <v>10000</v>
      </c>
      <c r="V31" s="91">
        <v>5000</v>
      </c>
      <c r="W31" s="91">
        <v>0</v>
      </c>
      <c r="X31" s="91">
        <v>0</v>
      </c>
      <c r="Y31" s="91">
        <v>3000</v>
      </c>
      <c r="Z31" s="91">
        <v>0</v>
      </c>
      <c r="AA31" s="91">
        <v>0</v>
      </c>
      <c r="AB31" s="91">
        <v>0</v>
      </c>
      <c r="AC31" s="91">
        <v>5000</v>
      </c>
      <c r="AD31" s="91">
        <v>4000</v>
      </c>
      <c r="AE31" s="91">
        <v>0</v>
      </c>
      <c r="AF31" s="91">
        <v>0</v>
      </c>
    </row>
    <row r="32" spans="1:32" x14ac:dyDescent="0.25">
      <c r="A32" s="95"/>
      <c r="B32" s="89" t="s">
        <v>91</v>
      </c>
      <c r="C32" s="89" t="s">
        <v>92</v>
      </c>
      <c r="D32" s="89" t="s">
        <v>121</v>
      </c>
      <c r="E32" s="120" t="s">
        <v>122</v>
      </c>
      <c r="F32" s="91">
        <v>0</v>
      </c>
      <c r="G32" s="91">
        <v>2000</v>
      </c>
      <c r="H32" s="91">
        <v>0</v>
      </c>
      <c r="I32" s="91">
        <v>2000</v>
      </c>
      <c r="J32" s="91">
        <v>2000</v>
      </c>
      <c r="K32" s="91">
        <v>3000</v>
      </c>
      <c r="L32" s="91">
        <v>0</v>
      </c>
      <c r="M32" s="91">
        <v>0</v>
      </c>
      <c r="N32" s="91">
        <v>5000</v>
      </c>
      <c r="O32" s="91">
        <v>0</v>
      </c>
      <c r="P32" s="91">
        <v>0</v>
      </c>
      <c r="Q32" s="91">
        <v>5000</v>
      </c>
      <c r="R32" s="91">
        <v>1000</v>
      </c>
      <c r="S32" s="91">
        <v>0</v>
      </c>
      <c r="T32" s="91">
        <v>0</v>
      </c>
      <c r="U32" s="135">
        <v>10000</v>
      </c>
      <c r="V32" s="91">
        <v>5000</v>
      </c>
      <c r="W32" s="91">
        <v>0</v>
      </c>
      <c r="X32" s="91">
        <v>0</v>
      </c>
      <c r="Y32" s="91">
        <v>3000</v>
      </c>
      <c r="Z32" s="91">
        <v>0</v>
      </c>
      <c r="AA32" s="91">
        <v>0</v>
      </c>
      <c r="AB32" s="91">
        <v>0</v>
      </c>
      <c r="AC32" s="91">
        <v>5000</v>
      </c>
      <c r="AD32" s="91">
        <v>4000</v>
      </c>
      <c r="AE32" s="91">
        <v>0</v>
      </c>
      <c r="AF32" s="91">
        <v>0</v>
      </c>
    </row>
    <row r="33" spans="1:32" x14ac:dyDescent="0.25">
      <c r="A33" s="95"/>
      <c r="B33" s="89" t="s">
        <v>93</v>
      </c>
      <c r="C33" s="89" t="s">
        <v>94</v>
      </c>
      <c r="D33" s="89" t="s">
        <v>95</v>
      </c>
      <c r="E33" s="120" t="s">
        <v>96</v>
      </c>
      <c r="F33" s="91">
        <v>10000</v>
      </c>
      <c r="G33" s="91">
        <v>3000</v>
      </c>
      <c r="H33" s="91">
        <v>0</v>
      </c>
      <c r="I33" s="91">
        <v>2000</v>
      </c>
      <c r="J33" s="91">
        <v>2000</v>
      </c>
      <c r="K33" s="91">
        <v>0</v>
      </c>
      <c r="L33" s="91">
        <v>0</v>
      </c>
      <c r="M33" s="91">
        <v>0</v>
      </c>
      <c r="N33" s="91">
        <v>5000</v>
      </c>
      <c r="O33" s="91">
        <v>0</v>
      </c>
      <c r="P33" s="91">
        <v>0</v>
      </c>
      <c r="Q33" s="91">
        <v>5000</v>
      </c>
      <c r="R33" s="91">
        <v>1000</v>
      </c>
      <c r="S33" s="91">
        <v>0</v>
      </c>
      <c r="T33" s="91">
        <v>0</v>
      </c>
      <c r="U33" s="135">
        <v>10000</v>
      </c>
      <c r="V33" s="91">
        <v>5000</v>
      </c>
      <c r="W33" s="91">
        <v>0</v>
      </c>
      <c r="X33" s="91">
        <v>0</v>
      </c>
      <c r="Y33" s="91">
        <v>3000</v>
      </c>
      <c r="Z33" s="91">
        <v>0</v>
      </c>
      <c r="AA33" s="91">
        <v>0</v>
      </c>
      <c r="AB33" s="91">
        <v>0</v>
      </c>
      <c r="AC33" s="91">
        <v>5000</v>
      </c>
      <c r="AD33" s="91">
        <v>4000</v>
      </c>
      <c r="AE33" s="91">
        <v>0</v>
      </c>
      <c r="AF33" s="91">
        <v>0</v>
      </c>
    </row>
    <row r="34" spans="1:32" x14ac:dyDescent="0.25">
      <c r="A34" s="98" t="s">
        <v>97</v>
      </c>
      <c r="B34" s="99"/>
      <c r="C34" s="100"/>
      <c r="D34" s="100"/>
      <c r="E34" s="101"/>
      <c r="F34" s="87">
        <f t="shared" ref="F34:AF34" si="8">SUM(F35:F37)</f>
        <v>200000</v>
      </c>
      <c r="G34" s="87">
        <f t="shared" si="8"/>
        <v>235000</v>
      </c>
      <c r="H34" s="87">
        <f t="shared" si="8"/>
        <v>15000</v>
      </c>
      <c r="I34" s="87">
        <f t="shared" si="8"/>
        <v>60000</v>
      </c>
      <c r="J34" s="87">
        <f t="shared" si="8"/>
        <v>40000</v>
      </c>
      <c r="K34" s="87">
        <f t="shared" si="8"/>
        <v>65000</v>
      </c>
      <c r="L34" s="87">
        <f t="shared" si="8"/>
        <v>65000</v>
      </c>
      <c r="M34" s="87">
        <f t="shared" si="8"/>
        <v>15000</v>
      </c>
      <c r="N34" s="87">
        <f t="shared" si="8"/>
        <v>140000</v>
      </c>
      <c r="O34" s="87">
        <f t="shared" si="8"/>
        <v>35000</v>
      </c>
      <c r="P34" s="87">
        <f t="shared" si="8"/>
        <v>90000</v>
      </c>
      <c r="Q34" s="87">
        <f t="shared" si="8"/>
        <v>65000</v>
      </c>
      <c r="R34" s="87">
        <f t="shared" si="8"/>
        <v>60000</v>
      </c>
      <c r="S34" s="87">
        <f t="shared" si="8"/>
        <v>70000</v>
      </c>
      <c r="T34" s="87">
        <f t="shared" si="8"/>
        <v>100000</v>
      </c>
      <c r="U34" s="87">
        <f t="shared" si="8"/>
        <v>95000</v>
      </c>
      <c r="V34" s="87">
        <f t="shared" si="8"/>
        <v>0</v>
      </c>
      <c r="W34" s="87">
        <f t="shared" si="8"/>
        <v>70000</v>
      </c>
      <c r="X34" s="87">
        <f t="shared" si="8"/>
        <v>55000</v>
      </c>
      <c r="Y34" s="87">
        <f t="shared" si="8"/>
        <v>0</v>
      </c>
      <c r="Z34" s="87">
        <f t="shared" si="8"/>
        <v>37000</v>
      </c>
      <c r="AA34" s="87">
        <f t="shared" si="8"/>
        <v>15000</v>
      </c>
      <c r="AB34" s="87">
        <f t="shared" si="8"/>
        <v>12000</v>
      </c>
      <c r="AC34" s="87">
        <f t="shared" si="8"/>
        <v>200000</v>
      </c>
      <c r="AD34" s="87">
        <f t="shared" si="8"/>
        <v>85000</v>
      </c>
      <c r="AE34" s="87">
        <f t="shared" si="8"/>
        <v>73000</v>
      </c>
      <c r="AF34" s="87">
        <f t="shared" si="8"/>
        <v>7000</v>
      </c>
    </row>
    <row r="35" spans="1:32" x14ac:dyDescent="0.25">
      <c r="A35" s="121"/>
      <c r="B35" s="122" t="s">
        <v>98</v>
      </c>
      <c r="C35" s="122" t="s">
        <v>99</v>
      </c>
      <c r="D35" s="122" t="s">
        <v>100</v>
      </c>
      <c r="E35" s="123" t="s">
        <v>101</v>
      </c>
      <c r="F35" s="91">
        <v>80000</v>
      </c>
      <c r="G35" s="91">
        <v>80000</v>
      </c>
      <c r="H35" s="91">
        <v>15000</v>
      </c>
      <c r="I35" s="91">
        <v>20000</v>
      </c>
      <c r="J35" s="91">
        <v>10000</v>
      </c>
      <c r="K35" s="91">
        <v>20000</v>
      </c>
      <c r="L35" s="91">
        <v>0</v>
      </c>
      <c r="M35" s="91">
        <v>15000</v>
      </c>
      <c r="N35" s="91">
        <v>50000</v>
      </c>
      <c r="O35" s="91">
        <v>30000</v>
      </c>
      <c r="P35" s="91">
        <v>20000</v>
      </c>
      <c r="Q35" s="91">
        <v>15000</v>
      </c>
      <c r="R35" s="91">
        <v>20000</v>
      </c>
      <c r="S35" s="91">
        <v>20000</v>
      </c>
      <c r="T35" s="91">
        <v>30000</v>
      </c>
      <c r="U35" s="91">
        <v>30000</v>
      </c>
      <c r="V35" s="91">
        <v>0</v>
      </c>
      <c r="W35" s="91">
        <v>25000</v>
      </c>
      <c r="X35" s="91">
        <v>15000</v>
      </c>
      <c r="Y35" s="91">
        <v>0</v>
      </c>
      <c r="Z35" s="91">
        <v>15000</v>
      </c>
      <c r="AA35" s="91">
        <v>5000</v>
      </c>
      <c r="AB35" s="91">
        <v>2000</v>
      </c>
      <c r="AC35" s="91">
        <v>65000</v>
      </c>
      <c r="AD35" s="91">
        <v>30000</v>
      </c>
      <c r="AE35" s="91">
        <v>0</v>
      </c>
      <c r="AF35" s="91">
        <v>0</v>
      </c>
    </row>
    <row r="36" spans="1:32" x14ac:dyDescent="0.25">
      <c r="A36" s="121"/>
      <c r="B36" s="122" t="s">
        <v>102</v>
      </c>
      <c r="C36" s="122" t="s">
        <v>103</v>
      </c>
      <c r="D36" s="122" t="s">
        <v>100</v>
      </c>
      <c r="E36" s="123" t="s">
        <v>101</v>
      </c>
      <c r="F36" s="91">
        <v>45000</v>
      </c>
      <c r="G36" s="91">
        <v>45000</v>
      </c>
      <c r="H36" s="91">
        <v>0</v>
      </c>
      <c r="I36" s="91">
        <v>15000</v>
      </c>
      <c r="J36" s="91">
        <v>10000</v>
      </c>
      <c r="K36" s="91">
        <v>15000</v>
      </c>
      <c r="L36" s="91">
        <v>0</v>
      </c>
      <c r="M36" s="91">
        <v>0</v>
      </c>
      <c r="N36" s="91">
        <v>25000</v>
      </c>
      <c r="O36" s="91">
        <v>0</v>
      </c>
      <c r="P36" s="91">
        <v>10000</v>
      </c>
      <c r="Q36" s="91">
        <v>10000</v>
      </c>
      <c r="R36" s="91">
        <v>10000</v>
      </c>
      <c r="S36" s="91">
        <v>10000</v>
      </c>
      <c r="T36" s="91">
        <v>10000</v>
      </c>
      <c r="U36" s="91">
        <v>20000</v>
      </c>
      <c r="V36" s="91">
        <v>0</v>
      </c>
      <c r="W36" s="91">
        <v>5000</v>
      </c>
      <c r="X36" s="91">
        <v>0</v>
      </c>
      <c r="Y36" s="91">
        <v>0</v>
      </c>
      <c r="Z36" s="91">
        <v>7000</v>
      </c>
      <c r="AA36" s="91">
        <v>5000</v>
      </c>
      <c r="AB36" s="91">
        <v>5000</v>
      </c>
      <c r="AC36" s="91">
        <v>40000</v>
      </c>
      <c r="AD36" s="91">
        <v>15000</v>
      </c>
      <c r="AE36" s="91">
        <v>3000</v>
      </c>
      <c r="AF36" s="91">
        <v>0</v>
      </c>
    </row>
    <row r="37" spans="1:32" x14ac:dyDescent="0.25">
      <c r="A37" s="95"/>
      <c r="B37" s="124" t="s">
        <v>104</v>
      </c>
      <c r="C37" s="89" t="s">
        <v>105</v>
      </c>
      <c r="D37" s="122" t="s">
        <v>106</v>
      </c>
      <c r="E37" s="123" t="s">
        <v>107</v>
      </c>
      <c r="F37" s="91">
        <v>75000</v>
      </c>
      <c r="G37" s="91">
        <v>110000</v>
      </c>
      <c r="H37" s="91">
        <v>0</v>
      </c>
      <c r="I37" s="91">
        <v>25000</v>
      </c>
      <c r="J37" s="91">
        <v>20000</v>
      </c>
      <c r="K37" s="91">
        <v>30000</v>
      </c>
      <c r="L37" s="91">
        <v>65000</v>
      </c>
      <c r="M37" s="91">
        <v>0</v>
      </c>
      <c r="N37" s="91">
        <v>65000</v>
      </c>
      <c r="O37" s="91">
        <v>5000</v>
      </c>
      <c r="P37" s="91">
        <v>60000</v>
      </c>
      <c r="Q37" s="91">
        <v>40000</v>
      </c>
      <c r="R37" s="91">
        <v>30000</v>
      </c>
      <c r="S37" s="91">
        <v>40000</v>
      </c>
      <c r="T37" s="91">
        <v>60000</v>
      </c>
      <c r="U37" s="91">
        <v>45000</v>
      </c>
      <c r="V37" s="91">
        <v>0</v>
      </c>
      <c r="W37" s="91">
        <v>40000</v>
      </c>
      <c r="X37" s="91">
        <v>40000</v>
      </c>
      <c r="Y37" s="91">
        <v>0</v>
      </c>
      <c r="Z37" s="91">
        <v>15000</v>
      </c>
      <c r="AA37" s="91">
        <v>5000</v>
      </c>
      <c r="AB37" s="91">
        <v>5000</v>
      </c>
      <c r="AC37" s="91">
        <v>95000</v>
      </c>
      <c r="AD37" s="91">
        <v>40000</v>
      </c>
      <c r="AE37" s="91">
        <v>70000</v>
      </c>
      <c r="AF37" s="91">
        <v>7000</v>
      </c>
    </row>
    <row r="38" spans="1:32" x14ac:dyDescent="0.25">
      <c r="A38" s="153" t="s">
        <v>108</v>
      </c>
      <c r="B38" s="154"/>
      <c r="C38" s="155"/>
      <c r="D38" s="125"/>
      <c r="E38" s="125"/>
      <c r="F38" s="87">
        <f t="shared" ref="F38:AF38" si="9">F3+F10+F20+F27+F34</f>
        <v>994000</v>
      </c>
      <c r="G38" s="87">
        <f t="shared" si="9"/>
        <v>970200</v>
      </c>
      <c r="H38" s="87">
        <f t="shared" si="9"/>
        <v>126000</v>
      </c>
      <c r="I38" s="87">
        <f t="shared" si="9"/>
        <v>306000</v>
      </c>
      <c r="J38" s="87">
        <f t="shared" si="9"/>
        <v>230500</v>
      </c>
      <c r="K38" s="87">
        <f t="shared" si="9"/>
        <v>333500</v>
      </c>
      <c r="L38" s="87">
        <f t="shared" si="9"/>
        <v>597000</v>
      </c>
      <c r="M38" s="87">
        <f t="shared" si="9"/>
        <v>285000</v>
      </c>
      <c r="N38" s="87">
        <f t="shared" si="9"/>
        <v>622500</v>
      </c>
      <c r="O38" s="87">
        <f t="shared" si="9"/>
        <v>452000</v>
      </c>
      <c r="P38" s="87">
        <f t="shared" si="9"/>
        <v>562700</v>
      </c>
      <c r="Q38" s="87">
        <f t="shared" si="9"/>
        <v>475500</v>
      </c>
      <c r="R38" s="87">
        <f t="shared" si="9"/>
        <v>314500</v>
      </c>
      <c r="S38" s="87">
        <f t="shared" si="9"/>
        <v>504000</v>
      </c>
      <c r="T38" s="87">
        <f t="shared" si="9"/>
        <v>630000</v>
      </c>
      <c r="U38" s="87">
        <f t="shared" si="9"/>
        <v>655000</v>
      </c>
      <c r="V38" s="87">
        <f t="shared" si="9"/>
        <v>675400</v>
      </c>
      <c r="W38" s="87">
        <f t="shared" si="9"/>
        <v>287000</v>
      </c>
      <c r="X38" s="87">
        <f t="shared" si="9"/>
        <v>370000</v>
      </c>
      <c r="Y38" s="87">
        <f t="shared" si="9"/>
        <v>109000</v>
      </c>
      <c r="Z38" s="87">
        <f t="shared" si="9"/>
        <v>90000</v>
      </c>
      <c r="AA38" s="87">
        <f t="shared" si="9"/>
        <v>49500</v>
      </c>
      <c r="AB38" s="87">
        <f t="shared" si="9"/>
        <v>43500</v>
      </c>
      <c r="AC38" s="87">
        <f t="shared" si="9"/>
        <v>804000</v>
      </c>
      <c r="AD38" s="87">
        <f t="shared" si="9"/>
        <v>504000</v>
      </c>
      <c r="AE38" s="87">
        <f t="shared" si="9"/>
        <v>483000</v>
      </c>
      <c r="AF38" s="87">
        <f t="shared" si="9"/>
        <v>109500</v>
      </c>
    </row>
    <row r="39" spans="1:32" ht="14.15" customHeight="1" x14ac:dyDescent="0.25">
      <c r="A39" s="148"/>
      <c r="B39" s="149"/>
      <c r="C39" s="150"/>
      <c r="D39" s="126"/>
      <c r="E39" s="127"/>
    </row>
    <row r="40" spans="1:32" ht="14.15" customHeight="1" x14ac:dyDescent="0.25">
      <c r="A40" s="148"/>
      <c r="B40" s="149"/>
      <c r="C40" s="150"/>
      <c r="D40" s="126"/>
      <c r="E40" s="127"/>
    </row>
    <row r="41" spans="1:32" ht="14.15" customHeight="1" x14ac:dyDescent="0.25"/>
    <row r="47" spans="1:32" x14ac:dyDescent="0.25">
      <c r="H47" s="128"/>
    </row>
  </sheetData>
  <mergeCells count="22">
    <mergeCell ref="AF1:AF2"/>
    <mergeCell ref="L1:M1"/>
    <mergeCell ref="P1:P2"/>
    <mergeCell ref="Q1:Q2"/>
    <mergeCell ref="F1:H1"/>
    <mergeCell ref="X1:X2"/>
    <mergeCell ref="AE1:AE2"/>
    <mergeCell ref="Y1:Y2"/>
    <mergeCell ref="Z1:AB1"/>
    <mergeCell ref="AC1:AC2"/>
    <mergeCell ref="A40:C40"/>
    <mergeCell ref="A1:A2"/>
    <mergeCell ref="B1:B2"/>
    <mergeCell ref="C1:C2"/>
    <mergeCell ref="D1:D2"/>
    <mergeCell ref="A38:C38"/>
    <mergeCell ref="A39:C39"/>
    <mergeCell ref="E1:E2"/>
    <mergeCell ref="R1:S1"/>
    <mergeCell ref="T1:U1"/>
    <mergeCell ref="V1:V2"/>
    <mergeCell ref="W1:W2"/>
  </mergeCells>
  <phoneticPr fontId="6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94647-6219-45E2-8B14-A23F3964C25B}">
  <sheetPr>
    <tabColor rgb="FF92D050"/>
  </sheetPr>
  <dimension ref="A1:AC41"/>
  <sheetViews>
    <sheetView topLeftCell="B34" zoomScale="85" zoomScaleNormal="85" workbookViewId="0">
      <pane xSplit="1" topLeftCell="Q1" activePane="topRight" state="frozen"/>
      <selection activeCell="B1" sqref="B1"/>
      <selection pane="topRight" activeCell="F38" sqref="F38:AC38"/>
    </sheetView>
  </sheetViews>
  <sheetFormatPr defaultColWidth="9.2109375" defaultRowHeight="11.5" x14ac:dyDescent="0.25"/>
  <cols>
    <col min="1" max="1" width="4.5703125" style="50" hidden="1" customWidth="1"/>
    <col min="2" max="2" width="9.85546875" style="50" customWidth="1"/>
    <col min="3" max="3" width="23.78515625" style="50" customWidth="1"/>
    <col min="4" max="4" width="11.640625" style="50" customWidth="1"/>
    <col min="5" max="5" width="13.35546875" style="50" hidden="1" customWidth="1"/>
    <col min="6" max="10" width="9.42578125" style="50" customWidth="1"/>
    <col min="11" max="14" width="10.35546875" style="50" customWidth="1"/>
    <col min="15" max="16" width="8.640625" style="50" customWidth="1"/>
    <col min="17" max="17" width="9.78515625" style="50" customWidth="1"/>
    <col min="18" max="20" width="8.640625" style="50" customWidth="1"/>
    <col min="21" max="23" width="9.78515625" style="50" customWidth="1"/>
    <col min="24" max="26" width="9.640625" style="50" customWidth="1"/>
    <col min="27" max="27" width="10.78515625" style="50" customWidth="1"/>
    <col min="28" max="28" width="11.2109375" style="50" customWidth="1"/>
    <col min="29" max="29" width="11.85546875" style="50" customWidth="1"/>
    <col min="30" max="16384" width="9.2109375" style="50"/>
  </cols>
  <sheetData>
    <row r="1" spans="1:29" ht="37" customHeight="1" x14ac:dyDescent="0.25">
      <c r="A1" s="165" t="s">
        <v>0</v>
      </c>
      <c r="B1" s="164" t="s">
        <v>1</v>
      </c>
      <c r="C1" s="165" t="s">
        <v>2</v>
      </c>
      <c r="D1" s="164" t="s">
        <v>3</v>
      </c>
      <c r="E1" s="166" t="s">
        <v>4</v>
      </c>
      <c r="F1" s="167" t="s">
        <v>129</v>
      </c>
      <c r="G1" s="168"/>
      <c r="H1" s="168"/>
      <c r="I1" s="64"/>
      <c r="J1" s="64"/>
      <c r="K1" s="65"/>
      <c r="L1" s="162" t="s">
        <v>126</v>
      </c>
      <c r="M1" s="163"/>
      <c r="N1" s="66" t="s">
        <v>133</v>
      </c>
      <c r="O1" s="169" t="s">
        <v>135</v>
      </c>
      <c r="P1" s="169" t="s">
        <v>136</v>
      </c>
      <c r="Q1" s="162" t="s">
        <v>137</v>
      </c>
      <c r="R1" s="163"/>
      <c r="S1" s="162" t="s">
        <v>140</v>
      </c>
      <c r="T1" s="163"/>
      <c r="U1" s="169" t="s">
        <v>143</v>
      </c>
      <c r="V1" s="169" t="s">
        <v>145</v>
      </c>
      <c r="W1" s="169" t="s">
        <v>144</v>
      </c>
      <c r="X1" s="162" t="s">
        <v>147</v>
      </c>
      <c r="Y1" s="163"/>
      <c r="Z1" s="163"/>
      <c r="AA1" s="174" t="s">
        <v>151</v>
      </c>
      <c r="AB1" s="169" t="s">
        <v>152</v>
      </c>
      <c r="AC1" s="169" t="s">
        <v>157</v>
      </c>
    </row>
    <row r="2" spans="1:29" s="67" customFormat="1" ht="36" x14ac:dyDescent="0.25">
      <c r="A2" s="165"/>
      <c r="B2" s="164"/>
      <c r="C2" s="165"/>
      <c r="D2" s="164"/>
      <c r="E2" s="166"/>
      <c r="F2" s="134" t="s">
        <v>123</v>
      </c>
      <c r="G2" s="134" t="s">
        <v>124</v>
      </c>
      <c r="H2" s="134" t="s">
        <v>125</v>
      </c>
      <c r="I2" s="134" t="s">
        <v>130</v>
      </c>
      <c r="J2" s="134" t="s">
        <v>131</v>
      </c>
      <c r="K2" s="134" t="s">
        <v>128</v>
      </c>
      <c r="L2" s="134" t="s">
        <v>127</v>
      </c>
      <c r="M2" s="134" t="s">
        <v>132</v>
      </c>
      <c r="N2" s="134" t="s">
        <v>134</v>
      </c>
      <c r="O2" s="170"/>
      <c r="P2" s="170"/>
      <c r="Q2" s="134" t="s">
        <v>138</v>
      </c>
      <c r="R2" s="134" t="s">
        <v>139</v>
      </c>
      <c r="S2" s="134" t="s">
        <v>142</v>
      </c>
      <c r="T2" s="134" t="s">
        <v>141</v>
      </c>
      <c r="U2" s="170"/>
      <c r="V2" s="170"/>
      <c r="W2" s="170"/>
      <c r="X2" s="134" t="s">
        <v>148</v>
      </c>
      <c r="Y2" s="134" t="s">
        <v>149</v>
      </c>
      <c r="Z2" s="134" t="s">
        <v>150</v>
      </c>
      <c r="AA2" s="175"/>
      <c r="AB2" s="170"/>
      <c r="AC2" s="170"/>
    </row>
    <row r="3" spans="1:29" ht="12" x14ac:dyDescent="0.3">
      <c r="A3" s="68" t="s">
        <v>5</v>
      </c>
      <c r="B3" s="19"/>
      <c r="C3" s="19"/>
      <c r="D3" s="19"/>
      <c r="E3" s="20"/>
      <c r="F3" s="69">
        <f t="shared" ref="F3:AC3" si="0">SUM(F4:F9)</f>
        <v>71000</v>
      </c>
      <c r="G3" s="69">
        <f t="shared" si="0"/>
        <v>71000</v>
      </c>
      <c r="H3" s="69">
        <f t="shared" si="0"/>
        <v>14000</v>
      </c>
      <c r="I3" s="69">
        <f t="shared" si="0"/>
        <v>30000</v>
      </c>
      <c r="J3" s="69">
        <f t="shared" si="0"/>
        <v>30000</v>
      </c>
      <c r="K3" s="69">
        <f t="shared" si="0"/>
        <v>20000</v>
      </c>
      <c r="L3" s="69">
        <f t="shared" si="0"/>
        <v>49000</v>
      </c>
      <c r="M3" s="69">
        <f t="shared" si="0"/>
        <v>35000</v>
      </c>
      <c r="N3" s="69">
        <f t="shared" si="0"/>
        <v>47000</v>
      </c>
      <c r="O3" s="69">
        <f t="shared" si="0"/>
        <v>33000</v>
      </c>
      <c r="P3" s="69">
        <f t="shared" si="0"/>
        <v>36000</v>
      </c>
      <c r="Q3" s="69">
        <f t="shared" si="0"/>
        <v>20000</v>
      </c>
      <c r="R3" s="69">
        <f t="shared" si="0"/>
        <v>40000</v>
      </c>
      <c r="S3" s="69">
        <f t="shared" si="0"/>
        <v>40000</v>
      </c>
      <c r="T3" s="69">
        <f t="shared" si="0"/>
        <v>40000</v>
      </c>
      <c r="U3" s="69">
        <f t="shared" si="0"/>
        <v>39000</v>
      </c>
      <c r="V3" s="69">
        <f t="shared" si="0"/>
        <v>15000</v>
      </c>
      <c r="W3" s="69">
        <f t="shared" si="0"/>
        <v>22000</v>
      </c>
      <c r="X3" s="69">
        <f t="shared" si="0"/>
        <v>9000</v>
      </c>
      <c r="Y3" s="69">
        <f t="shared" si="0"/>
        <v>7000</v>
      </c>
      <c r="Z3" s="69">
        <f t="shared" si="0"/>
        <v>7000</v>
      </c>
      <c r="AA3" s="69">
        <f t="shared" si="0"/>
        <v>90000</v>
      </c>
      <c r="AB3" s="69">
        <f t="shared" si="0"/>
        <v>120000</v>
      </c>
      <c r="AC3" s="69">
        <f t="shared" si="0"/>
        <v>0</v>
      </c>
    </row>
    <row r="4" spans="1:29" ht="12" x14ac:dyDescent="0.3">
      <c r="A4" s="70"/>
      <c r="B4" s="21" t="s">
        <v>6</v>
      </c>
      <c r="C4" s="21" t="s">
        <v>7</v>
      </c>
      <c r="D4" s="21" t="s">
        <v>8</v>
      </c>
      <c r="E4" s="22" t="s">
        <v>9</v>
      </c>
      <c r="F4" s="71">
        <v>25000</v>
      </c>
      <c r="G4" s="71">
        <v>25000</v>
      </c>
      <c r="H4" s="136">
        <v>4000</v>
      </c>
      <c r="I4" s="136">
        <v>10000</v>
      </c>
      <c r="J4" s="136">
        <v>10000</v>
      </c>
      <c r="K4" s="71">
        <v>10000</v>
      </c>
      <c r="L4" s="71">
        <v>15000</v>
      </c>
      <c r="M4" s="71">
        <v>15000</v>
      </c>
      <c r="N4" s="71">
        <v>15000</v>
      </c>
      <c r="O4" s="141">
        <v>15000</v>
      </c>
      <c r="P4" s="141">
        <v>15000</v>
      </c>
      <c r="Q4" s="136">
        <v>5000</v>
      </c>
      <c r="R4" s="136">
        <v>12000</v>
      </c>
      <c r="S4" s="136">
        <v>16000</v>
      </c>
      <c r="T4" s="136">
        <v>16000</v>
      </c>
      <c r="U4" s="136">
        <v>13000</v>
      </c>
      <c r="V4" s="136">
        <v>5000</v>
      </c>
      <c r="W4" s="136">
        <v>8000</v>
      </c>
      <c r="X4" s="136">
        <v>4000</v>
      </c>
      <c r="Y4" s="136">
        <v>2000</v>
      </c>
      <c r="Z4" s="136">
        <v>2000</v>
      </c>
      <c r="AA4" s="194">
        <v>15000</v>
      </c>
      <c r="AB4" s="194">
        <v>20000</v>
      </c>
      <c r="AC4" s="71">
        <v>0</v>
      </c>
    </row>
    <row r="5" spans="1:29" ht="12" x14ac:dyDescent="0.3">
      <c r="A5" s="70"/>
      <c r="B5" s="21" t="s">
        <v>10</v>
      </c>
      <c r="C5" s="21" t="s">
        <v>11</v>
      </c>
      <c r="D5" s="21" t="s">
        <v>12</v>
      </c>
      <c r="E5" s="22" t="s">
        <v>13</v>
      </c>
      <c r="F5" s="71">
        <v>10000</v>
      </c>
      <c r="G5" s="71">
        <v>10000</v>
      </c>
      <c r="H5" s="136">
        <v>2000</v>
      </c>
      <c r="I5" s="136">
        <v>4000</v>
      </c>
      <c r="J5" s="71">
        <v>4000</v>
      </c>
      <c r="K5" s="71">
        <v>2000</v>
      </c>
      <c r="L5" s="71">
        <v>8000</v>
      </c>
      <c r="M5" s="71">
        <v>4000</v>
      </c>
      <c r="N5" s="136">
        <v>7000</v>
      </c>
      <c r="O5" s="71">
        <v>4000</v>
      </c>
      <c r="P5" s="71">
        <v>4000</v>
      </c>
      <c r="Q5" s="137">
        <v>3000</v>
      </c>
      <c r="R5" s="137">
        <v>7000</v>
      </c>
      <c r="S5" s="137">
        <v>5000</v>
      </c>
      <c r="T5" s="137">
        <v>5000</v>
      </c>
      <c r="U5" s="137">
        <v>6000</v>
      </c>
      <c r="V5" s="137">
        <v>2000</v>
      </c>
      <c r="W5" s="137">
        <v>3000</v>
      </c>
      <c r="X5" s="137">
        <v>1000</v>
      </c>
      <c r="Y5" s="137">
        <v>1000</v>
      </c>
      <c r="Z5" s="137">
        <v>1000</v>
      </c>
      <c r="AA5" s="137">
        <v>15000</v>
      </c>
      <c r="AB5" s="137">
        <v>20000</v>
      </c>
      <c r="AC5" s="71">
        <v>0</v>
      </c>
    </row>
    <row r="6" spans="1:29" ht="12" x14ac:dyDescent="0.3">
      <c r="A6" s="70"/>
      <c r="B6" s="21" t="s">
        <v>14</v>
      </c>
      <c r="C6" s="21" t="s">
        <v>15</v>
      </c>
      <c r="D6" s="23" t="s">
        <v>16</v>
      </c>
      <c r="E6" s="24" t="s">
        <v>17</v>
      </c>
      <c r="F6" s="71">
        <v>8000</v>
      </c>
      <c r="G6" s="71">
        <v>8000</v>
      </c>
      <c r="H6" s="136">
        <v>2000</v>
      </c>
      <c r="I6" s="136">
        <v>4000</v>
      </c>
      <c r="J6" s="71">
        <v>4000</v>
      </c>
      <c r="K6" s="72">
        <v>2000</v>
      </c>
      <c r="L6" s="71">
        <v>8000</v>
      </c>
      <c r="M6" s="71">
        <v>4000</v>
      </c>
      <c r="N6" s="137">
        <v>7000</v>
      </c>
      <c r="O6" s="71">
        <v>4000</v>
      </c>
      <c r="P6" s="71">
        <v>4000</v>
      </c>
      <c r="Q6" s="138">
        <v>3000</v>
      </c>
      <c r="R6" s="138">
        <v>6000</v>
      </c>
      <c r="S6" s="136">
        <v>5000</v>
      </c>
      <c r="T6" s="136">
        <v>5000</v>
      </c>
      <c r="U6" s="136">
        <v>6000</v>
      </c>
      <c r="V6" s="136">
        <v>2000</v>
      </c>
      <c r="W6" s="136">
        <v>3000</v>
      </c>
      <c r="X6" s="136">
        <v>1000</v>
      </c>
      <c r="Y6" s="136">
        <v>1000</v>
      </c>
      <c r="Z6" s="136">
        <v>1000</v>
      </c>
      <c r="AA6" s="136">
        <v>15000</v>
      </c>
      <c r="AB6" s="136">
        <v>20000</v>
      </c>
      <c r="AC6" s="71">
        <v>0</v>
      </c>
    </row>
    <row r="7" spans="1:29" ht="12" x14ac:dyDescent="0.3">
      <c r="A7" s="70"/>
      <c r="B7" s="21" t="s">
        <v>18</v>
      </c>
      <c r="C7" s="21" t="s">
        <v>19</v>
      </c>
      <c r="D7" s="21" t="s">
        <v>20</v>
      </c>
      <c r="E7" s="22" t="s">
        <v>21</v>
      </c>
      <c r="F7" s="71">
        <v>10000</v>
      </c>
      <c r="G7" s="71">
        <v>10000</v>
      </c>
      <c r="H7" s="136">
        <v>2000</v>
      </c>
      <c r="I7" s="136">
        <v>4000</v>
      </c>
      <c r="J7" s="71">
        <v>4000</v>
      </c>
      <c r="K7" s="71">
        <v>2000</v>
      </c>
      <c r="L7" s="71">
        <v>2000</v>
      </c>
      <c r="M7" s="71">
        <v>4000</v>
      </c>
      <c r="N7" s="71">
        <v>4000</v>
      </c>
      <c r="O7" s="71">
        <v>2000</v>
      </c>
      <c r="P7" s="71">
        <v>5000</v>
      </c>
      <c r="Q7" s="137">
        <v>3000</v>
      </c>
      <c r="R7" s="137">
        <v>4000</v>
      </c>
      <c r="S7" s="137">
        <v>5000</v>
      </c>
      <c r="T7" s="137">
        <v>5000</v>
      </c>
      <c r="U7" s="137">
        <v>4000</v>
      </c>
      <c r="V7" s="137">
        <v>2000</v>
      </c>
      <c r="W7" s="137">
        <v>3000</v>
      </c>
      <c r="X7" s="137">
        <v>1000</v>
      </c>
      <c r="Y7" s="137">
        <v>1000</v>
      </c>
      <c r="Z7" s="137">
        <v>1000</v>
      </c>
      <c r="AA7" s="137">
        <v>15000</v>
      </c>
      <c r="AB7" s="137">
        <v>20000</v>
      </c>
      <c r="AC7" s="71">
        <v>0</v>
      </c>
    </row>
    <row r="8" spans="1:29" ht="12" x14ac:dyDescent="0.3">
      <c r="A8" s="73"/>
      <c r="B8" s="25" t="s">
        <v>22</v>
      </c>
      <c r="C8" s="21" t="s">
        <v>23</v>
      </c>
      <c r="D8" s="23" t="s">
        <v>24</v>
      </c>
      <c r="E8" s="24" t="s">
        <v>25</v>
      </c>
      <c r="F8" s="71">
        <v>10000</v>
      </c>
      <c r="G8" s="71">
        <v>10000</v>
      </c>
      <c r="H8" s="136">
        <v>2000</v>
      </c>
      <c r="I8" s="136">
        <v>4000</v>
      </c>
      <c r="J8" s="71">
        <v>4000</v>
      </c>
      <c r="K8" s="71">
        <v>2000</v>
      </c>
      <c r="L8" s="71">
        <v>8000</v>
      </c>
      <c r="M8" s="71">
        <v>4000</v>
      </c>
      <c r="N8" s="137">
        <v>7000</v>
      </c>
      <c r="O8" s="71">
        <v>4000</v>
      </c>
      <c r="P8" s="71">
        <v>4000</v>
      </c>
      <c r="Q8" s="137">
        <v>3000</v>
      </c>
      <c r="R8" s="137">
        <v>7000</v>
      </c>
      <c r="S8" s="136">
        <v>5000</v>
      </c>
      <c r="T8" s="136">
        <v>5000</v>
      </c>
      <c r="U8" s="136">
        <v>6000</v>
      </c>
      <c r="V8" s="136">
        <v>2000</v>
      </c>
      <c r="W8" s="136">
        <v>3000</v>
      </c>
      <c r="X8" s="136">
        <v>1000</v>
      </c>
      <c r="Y8" s="136">
        <v>1000</v>
      </c>
      <c r="Z8" s="136">
        <v>1000</v>
      </c>
      <c r="AA8" s="136">
        <v>15000</v>
      </c>
      <c r="AB8" s="136">
        <v>20000</v>
      </c>
      <c r="AC8" s="71">
        <v>0</v>
      </c>
    </row>
    <row r="9" spans="1:29" ht="12" x14ac:dyDescent="0.3">
      <c r="A9" s="73"/>
      <c r="B9" s="25" t="s">
        <v>78</v>
      </c>
      <c r="C9" s="21" t="s">
        <v>79</v>
      </c>
      <c r="D9" s="23" t="s">
        <v>80</v>
      </c>
      <c r="E9" s="26" t="s">
        <v>81</v>
      </c>
      <c r="F9" s="71">
        <v>8000</v>
      </c>
      <c r="G9" s="71">
        <v>8000</v>
      </c>
      <c r="H9" s="136">
        <v>2000</v>
      </c>
      <c r="I9" s="136">
        <v>4000</v>
      </c>
      <c r="J9" s="71">
        <v>4000</v>
      </c>
      <c r="K9" s="71">
        <v>2000</v>
      </c>
      <c r="L9" s="71">
        <v>8000</v>
      </c>
      <c r="M9" s="71">
        <v>4000</v>
      </c>
      <c r="N9" s="137">
        <v>7000</v>
      </c>
      <c r="O9" s="71">
        <v>4000</v>
      </c>
      <c r="P9" s="71">
        <v>4000</v>
      </c>
      <c r="Q9" s="137">
        <v>3000</v>
      </c>
      <c r="R9" s="137">
        <v>4000</v>
      </c>
      <c r="S9" s="137">
        <v>4000</v>
      </c>
      <c r="T9" s="137">
        <v>4000</v>
      </c>
      <c r="U9" s="137">
        <v>4000</v>
      </c>
      <c r="V9" s="137">
        <v>2000</v>
      </c>
      <c r="W9" s="137">
        <v>2000</v>
      </c>
      <c r="X9" s="137">
        <v>1000</v>
      </c>
      <c r="Y9" s="137">
        <v>1000</v>
      </c>
      <c r="Z9" s="137">
        <v>1000</v>
      </c>
      <c r="AA9" s="137">
        <v>15000</v>
      </c>
      <c r="AB9" s="136">
        <v>20000</v>
      </c>
      <c r="AC9" s="71">
        <v>0</v>
      </c>
    </row>
    <row r="10" spans="1:29" ht="12" x14ac:dyDescent="0.3">
      <c r="A10" s="74" t="s">
        <v>26</v>
      </c>
      <c r="B10" s="27"/>
      <c r="C10" s="28"/>
      <c r="D10" s="28"/>
      <c r="E10" s="29"/>
      <c r="F10" s="69">
        <f t="shared" ref="F10:AC10" si="1">SUM(F11:F19)</f>
        <v>12000</v>
      </c>
      <c r="G10" s="69">
        <f t="shared" si="1"/>
        <v>13000</v>
      </c>
      <c r="H10" s="69">
        <f t="shared" si="1"/>
        <v>1500</v>
      </c>
      <c r="I10" s="69">
        <f t="shared" si="1"/>
        <v>2500</v>
      </c>
      <c r="J10" s="69">
        <f t="shared" si="1"/>
        <v>13000</v>
      </c>
      <c r="K10" s="69">
        <f t="shared" si="1"/>
        <v>18000</v>
      </c>
      <c r="L10" s="69">
        <f t="shared" si="1"/>
        <v>16000</v>
      </c>
      <c r="M10" s="69">
        <f t="shared" si="1"/>
        <v>20000</v>
      </c>
      <c r="N10" s="69">
        <f t="shared" si="1"/>
        <v>0</v>
      </c>
      <c r="O10" s="69">
        <f t="shared" si="1"/>
        <v>0</v>
      </c>
      <c r="P10" s="69">
        <f t="shared" si="1"/>
        <v>17000</v>
      </c>
      <c r="Q10" s="69">
        <f t="shared" si="1"/>
        <v>14000</v>
      </c>
      <c r="R10" s="69">
        <f t="shared" si="1"/>
        <v>10500</v>
      </c>
      <c r="S10" s="69">
        <f t="shared" si="1"/>
        <v>11000</v>
      </c>
      <c r="T10" s="69">
        <f t="shared" si="1"/>
        <v>31000</v>
      </c>
      <c r="U10" s="69">
        <f t="shared" si="1"/>
        <v>14000</v>
      </c>
      <c r="V10" s="69">
        <f t="shared" si="1"/>
        <v>2000</v>
      </c>
      <c r="W10" s="69">
        <f t="shared" si="1"/>
        <v>2500</v>
      </c>
      <c r="X10" s="69">
        <f t="shared" si="1"/>
        <v>2000</v>
      </c>
      <c r="Y10" s="69">
        <f t="shared" si="1"/>
        <v>1000</v>
      </c>
      <c r="Z10" s="69">
        <f t="shared" si="1"/>
        <v>1000</v>
      </c>
      <c r="AA10" s="69">
        <f t="shared" si="1"/>
        <v>23000</v>
      </c>
      <c r="AB10" s="69">
        <f t="shared" si="1"/>
        <v>7000</v>
      </c>
      <c r="AC10" s="69">
        <f t="shared" si="1"/>
        <v>0</v>
      </c>
    </row>
    <row r="11" spans="1:29" ht="12" x14ac:dyDescent="0.3">
      <c r="A11" s="75"/>
      <c r="B11" s="30" t="s">
        <v>27</v>
      </c>
      <c r="C11" s="21" t="s">
        <v>28</v>
      </c>
      <c r="D11" s="21" t="s">
        <v>162</v>
      </c>
      <c r="E11" s="22" t="s">
        <v>163</v>
      </c>
      <c r="F11" s="76">
        <v>0</v>
      </c>
      <c r="G11" s="76">
        <v>0</v>
      </c>
      <c r="H11" s="76">
        <v>0</v>
      </c>
      <c r="I11" s="76">
        <v>0</v>
      </c>
      <c r="J11" s="76">
        <v>0</v>
      </c>
      <c r="K11" s="76">
        <v>0</v>
      </c>
      <c r="L11" s="76">
        <v>0</v>
      </c>
      <c r="M11" s="76">
        <v>0</v>
      </c>
      <c r="N11" s="76">
        <v>0</v>
      </c>
      <c r="O11" s="76">
        <v>0</v>
      </c>
      <c r="P11" s="76">
        <v>0</v>
      </c>
      <c r="Q11" s="76">
        <v>0</v>
      </c>
      <c r="R11" s="76">
        <v>0</v>
      </c>
      <c r="S11" s="76">
        <v>1000</v>
      </c>
      <c r="T11" s="76">
        <v>2000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0</v>
      </c>
      <c r="AC11" s="71">
        <v>0</v>
      </c>
    </row>
    <row r="12" spans="1:29" ht="12" x14ac:dyDescent="0.3">
      <c r="A12" s="75"/>
      <c r="B12" s="30" t="s">
        <v>29</v>
      </c>
      <c r="C12" s="21" t="s">
        <v>30</v>
      </c>
      <c r="D12" s="21" t="s">
        <v>31</v>
      </c>
      <c r="E12" s="22" t="s">
        <v>32</v>
      </c>
      <c r="F12" s="76">
        <v>0</v>
      </c>
      <c r="G12" s="76">
        <v>0</v>
      </c>
      <c r="H12" s="76">
        <v>0</v>
      </c>
      <c r="I12" s="76">
        <v>0</v>
      </c>
      <c r="J12" s="76">
        <v>0</v>
      </c>
      <c r="K12" s="76">
        <v>0</v>
      </c>
      <c r="L12" s="76">
        <v>0</v>
      </c>
      <c r="M12" s="76">
        <v>0</v>
      </c>
      <c r="N12" s="76">
        <v>0</v>
      </c>
      <c r="O12" s="76">
        <v>0</v>
      </c>
      <c r="P12" s="76">
        <v>0</v>
      </c>
      <c r="Q12" s="76">
        <v>0</v>
      </c>
      <c r="R12" s="76">
        <v>0</v>
      </c>
      <c r="S12" s="76">
        <v>0</v>
      </c>
      <c r="T12" s="76">
        <v>2000</v>
      </c>
      <c r="U12" s="76">
        <v>0</v>
      </c>
      <c r="V12" s="76">
        <v>0</v>
      </c>
      <c r="W12" s="76">
        <v>0</v>
      </c>
      <c r="X12" s="76">
        <v>500</v>
      </c>
      <c r="Y12" s="76">
        <v>0</v>
      </c>
      <c r="Z12" s="76">
        <v>0</v>
      </c>
      <c r="AA12" s="76">
        <v>0</v>
      </c>
      <c r="AB12" s="76">
        <v>1000</v>
      </c>
      <c r="AC12" s="71">
        <v>0</v>
      </c>
    </row>
    <row r="13" spans="1:29" ht="12" x14ac:dyDescent="0.3">
      <c r="A13" s="75"/>
      <c r="B13" s="30" t="s">
        <v>33</v>
      </c>
      <c r="C13" s="21" t="s">
        <v>34</v>
      </c>
      <c r="D13" s="21" t="s">
        <v>35</v>
      </c>
      <c r="E13" s="24" t="s">
        <v>36</v>
      </c>
      <c r="F13" s="76">
        <v>1000</v>
      </c>
      <c r="G13" s="76">
        <v>1000</v>
      </c>
      <c r="H13" s="76">
        <v>1000</v>
      </c>
      <c r="I13" s="76">
        <v>0</v>
      </c>
      <c r="J13" s="76">
        <v>1000</v>
      </c>
      <c r="K13" s="76">
        <v>0</v>
      </c>
      <c r="L13" s="76">
        <v>0</v>
      </c>
      <c r="M13" s="76">
        <v>1000</v>
      </c>
      <c r="N13" s="76">
        <v>0</v>
      </c>
      <c r="O13" s="76">
        <v>0</v>
      </c>
      <c r="P13" s="76">
        <v>1000</v>
      </c>
      <c r="Q13" s="76">
        <v>1000</v>
      </c>
      <c r="R13" s="76">
        <v>1000</v>
      </c>
      <c r="S13" s="76">
        <v>0</v>
      </c>
      <c r="T13" s="76">
        <v>1000</v>
      </c>
      <c r="U13" s="76">
        <v>0</v>
      </c>
      <c r="V13" s="76">
        <v>0</v>
      </c>
      <c r="W13" s="76">
        <v>0</v>
      </c>
      <c r="X13" s="76">
        <v>500</v>
      </c>
      <c r="Y13" s="76">
        <v>500</v>
      </c>
      <c r="Z13" s="76">
        <v>500</v>
      </c>
      <c r="AA13" s="76">
        <v>0</v>
      </c>
      <c r="AB13" s="76">
        <v>1000</v>
      </c>
      <c r="AC13" s="71">
        <v>0</v>
      </c>
    </row>
    <row r="14" spans="1:29" ht="12" x14ac:dyDescent="0.3">
      <c r="A14" s="73"/>
      <c r="B14" s="31" t="s">
        <v>37</v>
      </c>
      <c r="C14" s="21" t="s">
        <v>112</v>
      </c>
      <c r="D14" s="21" t="s">
        <v>38</v>
      </c>
      <c r="E14" s="22" t="s">
        <v>39</v>
      </c>
      <c r="F14" s="76">
        <v>0</v>
      </c>
      <c r="G14" s="76">
        <v>0</v>
      </c>
      <c r="H14" s="76">
        <v>0</v>
      </c>
      <c r="I14" s="76">
        <v>0</v>
      </c>
      <c r="J14" s="76">
        <v>1000</v>
      </c>
      <c r="K14" s="76">
        <v>1000</v>
      </c>
      <c r="L14" s="76">
        <v>1000</v>
      </c>
      <c r="M14" s="76">
        <v>0</v>
      </c>
      <c r="N14" s="76">
        <v>0</v>
      </c>
      <c r="O14" s="76">
        <v>0</v>
      </c>
      <c r="P14" s="76">
        <v>1000</v>
      </c>
      <c r="Q14" s="76">
        <v>1000</v>
      </c>
      <c r="R14" s="76">
        <v>0</v>
      </c>
      <c r="S14" s="76">
        <v>0</v>
      </c>
      <c r="T14" s="76">
        <v>2000</v>
      </c>
      <c r="U14" s="76">
        <v>0</v>
      </c>
      <c r="V14" s="76">
        <v>0</v>
      </c>
      <c r="W14" s="76">
        <v>0</v>
      </c>
      <c r="X14" s="76">
        <v>500</v>
      </c>
      <c r="Y14" s="76">
        <v>500</v>
      </c>
      <c r="Z14" s="76">
        <v>500</v>
      </c>
      <c r="AA14" s="76">
        <v>0</v>
      </c>
      <c r="AB14" s="76">
        <v>500</v>
      </c>
      <c r="AC14" s="71">
        <v>0</v>
      </c>
    </row>
    <row r="15" spans="1:29" ht="12" x14ac:dyDescent="0.3">
      <c r="A15" s="73"/>
      <c r="B15" s="31" t="s">
        <v>37</v>
      </c>
      <c r="C15" s="21" t="s">
        <v>40</v>
      </c>
      <c r="D15" s="21" t="s">
        <v>41</v>
      </c>
      <c r="E15" s="24" t="s">
        <v>42</v>
      </c>
      <c r="F15" s="76">
        <v>0</v>
      </c>
      <c r="G15" s="76">
        <v>0</v>
      </c>
      <c r="H15" s="76">
        <v>0</v>
      </c>
      <c r="I15" s="76">
        <v>0</v>
      </c>
      <c r="J15" s="76">
        <v>0</v>
      </c>
      <c r="K15" s="76">
        <v>1000</v>
      </c>
      <c r="L15" s="76">
        <v>0</v>
      </c>
      <c r="M15" s="76">
        <v>0</v>
      </c>
      <c r="N15" s="76">
        <v>0</v>
      </c>
      <c r="O15" s="76">
        <v>0</v>
      </c>
      <c r="P15" s="76">
        <v>500</v>
      </c>
      <c r="Q15" s="76">
        <v>1000</v>
      </c>
      <c r="R15" s="76">
        <v>0</v>
      </c>
      <c r="S15" s="76">
        <v>0</v>
      </c>
      <c r="T15" s="76">
        <v>1000</v>
      </c>
      <c r="U15" s="76">
        <v>0</v>
      </c>
      <c r="V15" s="76">
        <v>0</v>
      </c>
      <c r="W15" s="76">
        <v>500</v>
      </c>
      <c r="X15" s="76">
        <v>0</v>
      </c>
      <c r="Y15" s="76">
        <v>0</v>
      </c>
      <c r="Z15" s="76">
        <v>0</v>
      </c>
      <c r="AA15" s="76">
        <v>0</v>
      </c>
      <c r="AB15" s="76">
        <v>500</v>
      </c>
      <c r="AC15" s="71">
        <v>0</v>
      </c>
    </row>
    <row r="16" spans="1:29" ht="12" x14ac:dyDescent="0.3">
      <c r="A16" s="73"/>
      <c r="B16" s="25" t="s">
        <v>62</v>
      </c>
      <c r="C16" s="32" t="s">
        <v>63</v>
      </c>
      <c r="D16" s="32" t="s">
        <v>64</v>
      </c>
      <c r="E16" s="33" t="s">
        <v>65</v>
      </c>
      <c r="F16" s="71">
        <v>0</v>
      </c>
      <c r="G16" s="71">
        <v>0</v>
      </c>
      <c r="H16" s="71">
        <v>500</v>
      </c>
      <c r="I16" s="71">
        <v>1000</v>
      </c>
      <c r="J16" s="71">
        <v>0</v>
      </c>
      <c r="K16" s="77">
        <v>2000</v>
      </c>
      <c r="L16" s="77">
        <v>5000</v>
      </c>
      <c r="M16" s="77">
        <v>5000</v>
      </c>
      <c r="N16" s="77">
        <v>0</v>
      </c>
      <c r="O16" s="77">
        <v>0</v>
      </c>
      <c r="P16" s="77">
        <v>3000</v>
      </c>
      <c r="Q16" s="77">
        <v>2000</v>
      </c>
      <c r="R16" s="77">
        <v>2000</v>
      </c>
      <c r="S16" s="77">
        <v>0</v>
      </c>
      <c r="T16" s="77">
        <v>5000</v>
      </c>
      <c r="U16" s="77">
        <v>14000</v>
      </c>
      <c r="V16" s="77">
        <v>2000</v>
      </c>
      <c r="W16" s="77">
        <v>2000</v>
      </c>
      <c r="X16" s="77">
        <v>500</v>
      </c>
      <c r="Y16" s="77">
        <v>0</v>
      </c>
      <c r="Z16" s="77">
        <v>0</v>
      </c>
      <c r="AA16" s="77">
        <v>5000</v>
      </c>
      <c r="AB16" s="77">
        <v>1000</v>
      </c>
      <c r="AC16" s="77"/>
    </row>
    <row r="17" spans="1:29" ht="12" x14ac:dyDescent="0.3">
      <c r="A17" s="73"/>
      <c r="B17" s="23" t="s">
        <v>66</v>
      </c>
      <c r="C17" s="21" t="s">
        <v>67</v>
      </c>
      <c r="D17" s="23" t="s">
        <v>68</v>
      </c>
      <c r="E17" s="33" t="s">
        <v>69</v>
      </c>
      <c r="F17" s="71">
        <v>3000</v>
      </c>
      <c r="G17" s="71">
        <v>4000</v>
      </c>
      <c r="H17" s="71">
        <v>0</v>
      </c>
      <c r="I17" s="71">
        <v>0</v>
      </c>
      <c r="J17" s="71">
        <v>0</v>
      </c>
      <c r="K17" s="77">
        <v>2000</v>
      </c>
      <c r="L17" s="77">
        <v>10000</v>
      </c>
      <c r="M17" s="77">
        <v>8000</v>
      </c>
      <c r="N17" s="77">
        <v>0</v>
      </c>
      <c r="O17" s="77">
        <v>0</v>
      </c>
      <c r="P17" s="77">
        <v>3500</v>
      </c>
      <c r="Q17" s="77">
        <v>3000</v>
      </c>
      <c r="R17" s="77">
        <v>3500</v>
      </c>
      <c r="S17" s="77">
        <v>10000</v>
      </c>
      <c r="T17" s="77">
        <v>6000</v>
      </c>
      <c r="U17" s="77">
        <v>0</v>
      </c>
      <c r="V17" s="77">
        <v>0</v>
      </c>
      <c r="W17" s="77">
        <v>0</v>
      </c>
      <c r="X17" s="77">
        <v>0</v>
      </c>
      <c r="Y17" s="77">
        <v>0</v>
      </c>
      <c r="Z17" s="77">
        <v>0</v>
      </c>
      <c r="AA17" s="77">
        <v>6000</v>
      </c>
      <c r="AB17" s="77">
        <v>0</v>
      </c>
      <c r="AC17" s="77"/>
    </row>
    <row r="18" spans="1:29" ht="12" x14ac:dyDescent="0.3">
      <c r="A18" s="73"/>
      <c r="B18" s="25" t="s">
        <v>70</v>
      </c>
      <c r="C18" s="21" t="s">
        <v>71</v>
      </c>
      <c r="D18" s="23" t="s">
        <v>72</v>
      </c>
      <c r="E18" s="33" t="s">
        <v>73</v>
      </c>
      <c r="F18" s="71">
        <v>4000</v>
      </c>
      <c r="G18" s="71">
        <v>4000</v>
      </c>
      <c r="H18" s="71">
        <v>0</v>
      </c>
      <c r="I18" s="71">
        <v>0</v>
      </c>
      <c r="J18" s="71">
        <v>5000</v>
      </c>
      <c r="K18" s="77">
        <v>0</v>
      </c>
      <c r="L18" s="77">
        <v>0</v>
      </c>
      <c r="M18" s="77">
        <v>3000</v>
      </c>
      <c r="N18" s="77">
        <v>0</v>
      </c>
      <c r="O18" s="77">
        <v>0</v>
      </c>
      <c r="P18" s="77">
        <v>4000</v>
      </c>
      <c r="Q18" s="77">
        <v>3000</v>
      </c>
      <c r="R18" s="77">
        <v>2000</v>
      </c>
      <c r="S18" s="77">
        <v>0</v>
      </c>
      <c r="T18" s="77">
        <v>6000</v>
      </c>
      <c r="U18" s="77">
        <v>0</v>
      </c>
      <c r="V18" s="77">
        <v>0</v>
      </c>
      <c r="W18" s="77">
        <v>0</v>
      </c>
      <c r="X18" s="77">
        <v>0</v>
      </c>
      <c r="Y18" s="77">
        <v>0</v>
      </c>
      <c r="Z18" s="77">
        <v>0</v>
      </c>
      <c r="AA18" s="77">
        <v>6000</v>
      </c>
      <c r="AB18" s="77">
        <v>0</v>
      </c>
      <c r="AC18" s="77"/>
    </row>
    <row r="19" spans="1:29" ht="12" x14ac:dyDescent="0.3">
      <c r="A19" s="73"/>
      <c r="B19" s="25" t="s">
        <v>74</v>
      </c>
      <c r="C19" s="32" t="s">
        <v>75</v>
      </c>
      <c r="D19" s="32" t="s">
        <v>76</v>
      </c>
      <c r="E19" s="33" t="s">
        <v>77</v>
      </c>
      <c r="F19" s="71">
        <v>4000</v>
      </c>
      <c r="G19" s="71">
        <v>4000</v>
      </c>
      <c r="H19" s="71">
        <v>0</v>
      </c>
      <c r="I19" s="71">
        <v>1500</v>
      </c>
      <c r="J19" s="71">
        <v>6000</v>
      </c>
      <c r="K19" s="77">
        <v>12000</v>
      </c>
      <c r="L19" s="77">
        <v>0</v>
      </c>
      <c r="M19" s="77">
        <v>3000</v>
      </c>
      <c r="N19" s="77">
        <v>0</v>
      </c>
      <c r="O19" s="77">
        <v>0</v>
      </c>
      <c r="P19" s="77">
        <v>4000</v>
      </c>
      <c r="Q19" s="77">
        <v>3000</v>
      </c>
      <c r="R19" s="77">
        <v>2000</v>
      </c>
      <c r="S19" s="77">
        <v>0</v>
      </c>
      <c r="T19" s="77">
        <v>6000</v>
      </c>
      <c r="U19" s="77">
        <v>0</v>
      </c>
      <c r="V19" s="77">
        <v>0</v>
      </c>
      <c r="W19" s="77">
        <v>0</v>
      </c>
      <c r="X19" s="77">
        <v>0</v>
      </c>
      <c r="Y19" s="77">
        <v>0</v>
      </c>
      <c r="Z19" s="77">
        <v>0</v>
      </c>
      <c r="AA19" s="77">
        <v>6000</v>
      </c>
      <c r="AB19" s="77">
        <v>3000</v>
      </c>
      <c r="AC19" s="77"/>
    </row>
    <row r="20" spans="1:29" ht="12.5" thickBot="1" x14ac:dyDescent="0.35">
      <c r="A20" s="34" t="s">
        <v>43</v>
      </c>
      <c r="B20" s="34"/>
      <c r="C20" s="35"/>
      <c r="D20" s="28"/>
      <c r="E20" s="29"/>
      <c r="F20" s="69">
        <f t="shared" ref="F20:AC20" si="2">SUM(F21:F26)</f>
        <v>36000</v>
      </c>
      <c r="G20" s="69">
        <f t="shared" si="2"/>
        <v>35000</v>
      </c>
      <c r="H20" s="69">
        <f t="shared" si="2"/>
        <v>11500</v>
      </c>
      <c r="I20" s="69">
        <f t="shared" si="2"/>
        <v>13000</v>
      </c>
      <c r="J20" s="69">
        <f t="shared" si="2"/>
        <v>13000</v>
      </c>
      <c r="K20" s="69">
        <f t="shared" si="2"/>
        <v>11000</v>
      </c>
      <c r="L20" s="69">
        <f t="shared" si="2"/>
        <v>31000</v>
      </c>
      <c r="M20" s="69">
        <f t="shared" si="2"/>
        <v>18000</v>
      </c>
      <c r="N20" s="69">
        <f t="shared" si="2"/>
        <v>22000</v>
      </c>
      <c r="O20" s="69">
        <f t="shared" si="2"/>
        <v>15000</v>
      </c>
      <c r="P20" s="69">
        <f t="shared" si="2"/>
        <v>15000</v>
      </c>
      <c r="Q20" s="69">
        <f t="shared" si="2"/>
        <v>15000</v>
      </c>
      <c r="R20" s="69">
        <f t="shared" si="2"/>
        <v>14000</v>
      </c>
      <c r="S20" s="69">
        <f t="shared" si="2"/>
        <v>18000</v>
      </c>
      <c r="T20" s="69">
        <f t="shared" si="2"/>
        <v>18000</v>
      </c>
      <c r="U20" s="69">
        <f t="shared" si="2"/>
        <v>19000</v>
      </c>
      <c r="V20" s="69">
        <f t="shared" si="2"/>
        <v>13000</v>
      </c>
      <c r="W20" s="69">
        <f t="shared" si="2"/>
        <v>13000</v>
      </c>
      <c r="X20" s="69">
        <f t="shared" si="2"/>
        <v>4800</v>
      </c>
      <c r="Y20" s="69">
        <f t="shared" si="2"/>
        <v>3800</v>
      </c>
      <c r="Z20" s="69">
        <f t="shared" si="2"/>
        <v>3800</v>
      </c>
      <c r="AA20" s="69">
        <f t="shared" si="2"/>
        <v>46000</v>
      </c>
      <c r="AB20" s="69">
        <f t="shared" si="2"/>
        <v>58000</v>
      </c>
      <c r="AC20" s="69">
        <f t="shared" si="2"/>
        <v>15000</v>
      </c>
    </row>
    <row r="21" spans="1:29" ht="12.5" thickBot="1" x14ac:dyDescent="0.35">
      <c r="A21" s="73"/>
      <c r="B21" s="36" t="s">
        <v>44</v>
      </c>
      <c r="C21" s="37" t="s">
        <v>45</v>
      </c>
      <c r="D21" s="38" t="s">
        <v>46</v>
      </c>
      <c r="E21" s="39" t="s">
        <v>47</v>
      </c>
      <c r="F21" s="71">
        <v>8000</v>
      </c>
      <c r="G21" s="71">
        <v>8000</v>
      </c>
      <c r="H21" s="71">
        <v>2000</v>
      </c>
      <c r="I21" s="71">
        <v>2000</v>
      </c>
      <c r="J21" s="71">
        <v>2000</v>
      </c>
      <c r="K21" s="71">
        <v>2000</v>
      </c>
      <c r="L21" s="71">
        <v>5000</v>
      </c>
      <c r="M21" s="71">
        <v>3000</v>
      </c>
      <c r="N21" s="71">
        <v>6000</v>
      </c>
      <c r="O21" s="71">
        <v>4000</v>
      </c>
      <c r="P21" s="71">
        <v>4000</v>
      </c>
      <c r="Q21" s="71">
        <v>4000</v>
      </c>
      <c r="R21" s="71">
        <v>3000</v>
      </c>
      <c r="S21" s="71">
        <v>3000</v>
      </c>
      <c r="T21" s="71">
        <v>4000</v>
      </c>
      <c r="U21" s="71">
        <v>3000</v>
      </c>
      <c r="V21" s="71">
        <v>2000</v>
      </c>
      <c r="W21" s="71">
        <v>2000</v>
      </c>
      <c r="X21" s="71">
        <v>1000</v>
      </c>
      <c r="Y21" s="71">
        <v>1000</v>
      </c>
      <c r="Z21" s="71">
        <v>1000</v>
      </c>
      <c r="AA21" s="71">
        <v>10000</v>
      </c>
      <c r="AB21" s="71">
        <v>10000</v>
      </c>
      <c r="AC21" s="71">
        <v>4000</v>
      </c>
    </row>
    <row r="22" spans="1:29" ht="12" x14ac:dyDescent="0.3">
      <c r="A22" s="73"/>
      <c r="B22" s="23" t="s">
        <v>48</v>
      </c>
      <c r="C22" s="58" t="s">
        <v>158</v>
      </c>
      <c r="D22" s="59" t="s">
        <v>49</v>
      </c>
      <c r="E22" s="60" t="s">
        <v>50</v>
      </c>
      <c r="F22" s="71">
        <v>4000</v>
      </c>
      <c r="G22" s="71">
        <v>4000</v>
      </c>
      <c r="H22" s="71">
        <v>2000</v>
      </c>
      <c r="I22" s="71">
        <v>2000</v>
      </c>
      <c r="J22" s="71">
        <v>2000</v>
      </c>
      <c r="K22" s="71">
        <v>2000</v>
      </c>
      <c r="L22" s="71">
        <v>4000</v>
      </c>
      <c r="M22" s="71">
        <v>2000</v>
      </c>
      <c r="N22" s="71">
        <v>2000</v>
      </c>
      <c r="O22" s="71">
        <v>2000</v>
      </c>
      <c r="P22" s="71">
        <v>2000</v>
      </c>
      <c r="Q22" s="71">
        <v>2000</v>
      </c>
      <c r="R22" s="71">
        <v>2000</v>
      </c>
      <c r="S22" s="71">
        <v>2000</v>
      </c>
      <c r="T22" s="71">
        <v>2000</v>
      </c>
      <c r="U22" s="71">
        <v>2000</v>
      </c>
      <c r="V22" s="71">
        <v>2000</v>
      </c>
      <c r="W22" s="71">
        <v>2000</v>
      </c>
      <c r="X22" s="71">
        <v>500</v>
      </c>
      <c r="Y22" s="71">
        <v>500</v>
      </c>
      <c r="Z22" s="71">
        <v>500</v>
      </c>
      <c r="AA22" s="71">
        <v>10000</v>
      </c>
      <c r="AB22" s="71">
        <v>12000</v>
      </c>
      <c r="AC22" s="71">
        <v>2000</v>
      </c>
    </row>
    <row r="23" spans="1:29" ht="12" x14ac:dyDescent="0.3">
      <c r="A23" s="78"/>
      <c r="B23" s="23" t="s">
        <v>48</v>
      </c>
      <c r="C23" s="58" t="s">
        <v>159</v>
      </c>
      <c r="D23" s="59" t="s">
        <v>160</v>
      </c>
      <c r="E23" s="24" t="s">
        <v>161</v>
      </c>
      <c r="F23" s="71">
        <v>5000</v>
      </c>
      <c r="G23" s="71">
        <v>4000</v>
      </c>
      <c r="H23" s="71">
        <v>1500</v>
      </c>
      <c r="I23" s="71">
        <v>2000</v>
      </c>
      <c r="J23" s="71">
        <v>2000</v>
      </c>
      <c r="K23" s="71">
        <v>2000</v>
      </c>
      <c r="L23" s="71">
        <v>5000</v>
      </c>
      <c r="M23" s="71">
        <v>3000</v>
      </c>
      <c r="N23" s="71">
        <v>2000</v>
      </c>
      <c r="O23" s="71">
        <v>2000</v>
      </c>
      <c r="P23" s="71">
        <v>2000</v>
      </c>
      <c r="Q23" s="71">
        <v>2000</v>
      </c>
      <c r="R23" s="71">
        <v>2000</v>
      </c>
      <c r="S23" s="71">
        <v>4000</v>
      </c>
      <c r="T23" s="71">
        <v>3000</v>
      </c>
      <c r="U23" s="71">
        <v>4000</v>
      </c>
      <c r="V23" s="71">
        <v>2000</v>
      </c>
      <c r="W23" s="71">
        <v>2000</v>
      </c>
      <c r="X23" s="71">
        <v>1000</v>
      </c>
      <c r="Y23" s="71">
        <v>500</v>
      </c>
      <c r="Z23" s="71">
        <v>500</v>
      </c>
      <c r="AA23" s="71">
        <v>8000</v>
      </c>
      <c r="AB23" s="71">
        <v>10000</v>
      </c>
      <c r="AC23" s="71">
        <v>2000</v>
      </c>
    </row>
    <row r="24" spans="1:29" ht="12" x14ac:dyDescent="0.3">
      <c r="A24" s="78"/>
      <c r="B24" s="23" t="s">
        <v>51</v>
      </c>
      <c r="C24" s="40" t="s">
        <v>52</v>
      </c>
      <c r="D24" s="23" t="s">
        <v>53</v>
      </c>
      <c r="E24" s="41" t="s">
        <v>54</v>
      </c>
      <c r="F24" s="71">
        <v>10000</v>
      </c>
      <c r="G24" s="71">
        <v>10000</v>
      </c>
      <c r="H24" s="71">
        <v>1000</v>
      </c>
      <c r="I24" s="71">
        <v>2000</v>
      </c>
      <c r="J24" s="71">
        <v>2000</v>
      </c>
      <c r="K24" s="71">
        <v>2000</v>
      </c>
      <c r="L24" s="71">
        <v>8000</v>
      </c>
      <c r="M24" s="71">
        <v>5000</v>
      </c>
      <c r="N24" s="71">
        <v>3000</v>
      </c>
      <c r="O24" s="71">
        <v>2000</v>
      </c>
      <c r="P24" s="71">
        <v>2000</v>
      </c>
      <c r="Q24" s="71">
        <v>2000</v>
      </c>
      <c r="R24" s="71">
        <v>2000</v>
      </c>
      <c r="S24" s="71">
        <v>5000</v>
      </c>
      <c r="T24" s="71">
        <v>4000</v>
      </c>
      <c r="U24" s="71">
        <v>5000</v>
      </c>
      <c r="V24" s="71">
        <v>2000</v>
      </c>
      <c r="W24" s="71">
        <v>2000</v>
      </c>
      <c r="X24" s="71">
        <v>1000</v>
      </c>
      <c r="Y24" s="71">
        <v>500</v>
      </c>
      <c r="Z24" s="71">
        <v>500</v>
      </c>
      <c r="AA24" s="71">
        <v>7000</v>
      </c>
      <c r="AB24" s="71">
        <v>12000</v>
      </c>
      <c r="AC24" s="71">
        <v>2000</v>
      </c>
    </row>
    <row r="25" spans="1:29" ht="12" x14ac:dyDescent="0.3">
      <c r="A25" s="78"/>
      <c r="B25" s="23" t="s">
        <v>55</v>
      </c>
      <c r="C25" s="40" t="s">
        <v>56</v>
      </c>
      <c r="D25" s="23" t="s">
        <v>57</v>
      </c>
      <c r="E25" s="41" t="s">
        <v>58</v>
      </c>
      <c r="F25" s="71">
        <v>8000</v>
      </c>
      <c r="G25" s="71">
        <v>8000</v>
      </c>
      <c r="H25" s="71">
        <v>4000</v>
      </c>
      <c r="I25" s="71">
        <v>4000</v>
      </c>
      <c r="J25" s="71">
        <v>4000</v>
      </c>
      <c r="K25" s="71">
        <v>2000</v>
      </c>
      <c r="L25" s="71">
        <v>8000</v>
      </c>
      <c r="M25" s="71">
        <v>4000</v>
      </c>
      <c r="N25" s="71">
        <v>8000</v>
      </c>
      <c r="O25" s="71">
        <v>4000</v>
      </c>
      <c r="P25" s="71">
        <v>4000</v>
      </c>
      <c r="Q25" s="71">
        <v>4000</v>
      </c>
      <c r="R25" s="71">
        <v>4000</v>
      </c>
      <c r="S25" s="71">
        <v>3000</v>
      </c>
      <c r="T25" s="71">
        <v>4000</v>
      </c>
      <c r="U25" s="71">
        <v>4000</v>
      </c>
      <c r="V25" s="71">
        <v>4000</v>
      </c>
      <c r="W25" s="71">
        <v>4000</v>
      </c>
      <c r="X25" s="71">
        <v>1000</v>
      </c>
      <c r="Y25" s="71">
        <v>1000</v>
      </c>
      <c r="Z25" s="71">
        <v>1000</v>
      </c>
      <c r="AA25" s="71">
        <v>10000</v>
      </c>
      <c r="AB25" s="71">
        <v>12000</v>
      </c>
      <c r="AC25" s="71">
        <v>4000</v>
      </c>
    </row>
    <row r="26" spans="1:29" ht="12" x14ac:dyDescent="0.3">
      <c r="A26" s="78"/>
      <c r="B26" s="23" t="s">
        <v>59</v>
      </c>
      <c r="C26" s="40" t="s">
        <v>111</v>
      </c>
      <c r="D26" s="23" t="s">
        <v>60</v>
      </c>
      <c r="E26" s="42" t="s">
        <v>61</v>
      </c>
      <c r="F26" s="71">
        <v>1000</v>
      </c>
      <c r="G26" s="71">
        <v>1000</v>
      </c>
      <c r="H26" s="71">
        <v>1000</v>
      </c>
      <c r="I26" s="71">
        <v>1000</v>
      </c>
      <c r="J26" s="71">
        <v>1000</v>
      </c>
      <c r="K26" s="71">
        <v>1000</v>
      </c>
      <c r="L26" s="71">
        <v>1000</v>
      </c>
      <c r="M26" s="71">
        <v>1000</v>
      </c>
      <c r="N26" s="71">
        <v>1000</v>
      </c>
      <c r="O26" s="71">
        <v>1000</v>
      </c>
      <c r="P26" s="71">
        <v>1000</v>
      </c>
      <c r="Q26" s="71">
        <v>1000</v>
      </c>
      <c r="R26" s="71">
        <v>1000</v>
      </c>
      <c r="S26" s="71">
        <v>1000</v>
      </c>
      <c r="T26" s="71">
        <v>1000</v>
      </c>
      <c r="U26" s="71">
        <v>1000</v>
      </c>
      <c r="V26" s="71">
        <v>1000</v>
      </c>
      <c r="W26" s="71">
        <v>1000</v>
      </c>
      <c r="X26" s="71">
        <v>300</v>
      </c>
      <c r="Y26" s="71">
        <v>300</v>
      </c>
      <c r="Z26" s="71">
        <v>300</v>
      </c>
      <c r="AA26" s="71">
        <v>1000</v>
      </c>
      <c r="AB26" s="71">
        <v>2000</v>
      </c>
      <c r="AC26" s="71">
        <v>1000</v>
      </c>
    </row>
    <row r="27" spans="1:29" ht="12" x14ac:dyDescent="0.3">
      <c r="A27" s="74" t="s">
        <v>82</v>
      </c>
      <c r="B27" s="27"/>
      <c r="C27" s="28"/>
      <c r="D27" s="28"/>
      <c r="E27" s="29"/>
      <c r="F27" s="69">
        <f t="shared" ref="F27:AC27" si="3">SUM(F28:F33)</f>
        <v>50000</v>
      </c>
      <c r="G27" s="69">
        <f t="shared" si="3"/>
        <v>20000</v>
      </c>
      <c r="H27" s="69">
        <f t="shared" si="3"/>
        <v>0</v>
      </c>
      <c r="I27" s="69">
        <f t="shared" si="3"/>
        <v>20000</v>
      </c>
      <c r="J27" s="69">
        <f t="shared" si="3"/>
        <v>15000</v>
      </c>
      <c r="K27" s="69">
        <f t="shared" si="3"/>
        <v>15000</v>
      </c>
      <c r="L27" s="69">
        <f t="shared" si="3"/>
        <v>10000</v>
      </c>
      <c r="M27" s="69">
        <f t="shared" si="3"/>
        <v>15000</v>
      </c>
      <c r="N27" s="69">
        <f t="shared" si="3"/>
        <v>15000</v>
      </c>
      <c r="O27" s="69">
        <f t="shared" si="3"/>
        <v>25000</v>
      </c>
      <c r="P27" s="69">
        <f t="shared" si="3"/>
        <v>10000</v>
      </c>
      <c r="Q27" s="69">
        <f t="shared" si="3"/>
        <v>10000</v>
      </c>
      <c r="R27" s="69">
        <f t="shared" si="3"/>
        <v>5000</v>
      </c>
      <c r="S27" s="69">
        <f t="shared" si="3"/>
        <v>10000</v>
      </c>
      <c r="T27" s="69">
        <f t="shared" si="3"/>
        <v>15000</v>
      </c>
      <c r="U27" s="69">
        <f t="shared" si="3"/>
        <v>10000</v>
      </c>
      <c r="V27" s="69">
        <f t="shared" si="3"/>
        <v>0</v>
      </c>
      <c r="W27" s="69">
        <f t="shared" si="3"/>
        <v>5000</v>
      </c>
      <c r="X27" s="69">
        <f t="shared" si="3"/>
        <v>1000</v>
      </c>
      <c r="Y27" s="69">
        <f t="shared" si="3"/>
        <v>0</v>
      </c>
      <c r="Z27" s="69">
        <f t="shared" si="3"/>
        <v>0</v>
      </c>
      <c r="AA27" s="69">
        <f t="shared" si="3"/>
        <v>10000</v>
      </c>
      <c r="AB27" s="69">
        <f t="shared" si="3"/>
        <v>8000</v>
      </c>
      <c r="AC27" s="69">
        <f t="shared" si="3"/>
        <v>5000</v>
      </c>
    </row>
    <row r="28" spans="1:29" ht="12" x14ac:dyDescent="0.3">
      <c r="A28" s="73"/>
      <c r="B28" s="23" t="s">
        <v>83</v>
      </c>
      <c r="C28" s="21" t="s">
        <v>84</v>
      </c>
      <c r="D28" s="23" t="s">
        <v>85</v>
      </c>
      <c r="E28" s="24" t="s">
        <v>86</v>
      </c>
      <c r="F28" s="71">
        <v>50000</v>
      </c>
      <c r="G28" s="71">
        <v>20000</v>
      </c>
      <c r="H28" s="71">
        <v>0</v>
      </c>
      <c r="I28" s="71">
        <v>20000</v>
      </c>
      <c r="J28" s="71">
        <v>10000</v>
      </c>
      <c r="K28" s="71">
        <v>10000</v>
      </c>
      <c r="L28" s="71">
        <v>10000</v>
      </c>
      <c r="M28" s="71">
        <v>10000</v>
      </c>
      <c r="N28" s="71">
        <v>15000</v>
      </c>
      <c r="O28" s="71">
        <v>25000</v>
      </c>
      <c r="P28" s="71">
        <v>10000</v>
      </c>
      <c r="Q28" s="71">
        <v>5000</v>
      </c>
      <c r="R28" s="71">
        <v>5000</v>
      </c>
      <c r="S28" s="71">
        <v>10000</v>
      </c>
      <c r="T28" s="71">
        <v>10000</v>
      </c>
      <c r="U28" s="71">
        <v>10000</v>
      </c>
      <c r="V28" s="71">
        <v>0</v>
      </c>
      <c r="W28" s="71">
        <v>5000</v>
      </c>
      <c r="X28" s="71">
        <v>500</v>
      </c>
      <c r="Y28" s="71">
        <v>0</v>
      </c>
      <c r="Z28" s="71">
        <v>0</v>
      </c>
      <c r="AA28" s="71">
        <v>5000</v>
      </c>
      <c r="AB28" s="71">
        <v>8000</v>
      </c>
      <c r="AC28" s="71">
        <v>5000</v>
      </c>
    </row>
    <row r="29" spans="1:29" ht="12" x14ac:dyDescent="0.3">
      <c r="A29" s="73"/>
      <c r="B29" s="23" t="s">
        <v>113</v>
      </c>
      <c r="C29" s="21" t="s">
        <v>114</v>
      </c>
      <c r="D29" s="23" t="s">
        <v>117</v>
      </c>
      <c r="E29" s="24" t="s">
        <v>118</v>
      </c>
      <c r="F29" s="71">
        <v>0</v>
      </c>
      <c r="G29" s="71">
        <v>0</v>
      </c>
      <c r="H29" s="71">
        <v>0</v>
      </c>
      <c r="I29" s="71">
        <v>0</v>
      </c>
      <c r="J29" s="71">
        <v>1000</v>
      </c>
      <c r="K29" s="71">
        <v>1000</v>
      </c>
      <c r="L29" s="71">
        <v>0</v>
      </c>
      <c r="M29" s="71">
        <v>0</v>
      </c>
      <c r="N29" s="71">
        <v>0</v>
      </c>
      <c r="O29" s="71">
        <v>0</v>
      </c>
      <c r="P29" s="71">
        <v>0</v>
      </c>
      <c r="Q29" s="71">
        <v>1000</v>
      </c>
      <c r="R29" s="71">
        <v>0</v>
      </c>
      <c r="S29" s="71">
        <v>0</v>
      </c>
      <c r="T29" s="71">
        <v>1000</v>
      </c>
      <c r="U29" s="71">
        <v>0</v>
      </c>
      <c r="V29" s="71">
        <v>0</v>
      </c>
      <c r="W29" s="71">
        <v>0</v>
      </c>
      <c r="X29" s="71">
        <v>100</v>
      </c>
      <c r="Y29" s="71">
        <v>0</v>
      </c>
      <c r="Z29" s="71">
        <v>0</v>
      </c>
      <c r="AA29" s="71">
        <v>1000</v>
      </c>
      <c r="AB29" s="71">
        <v>0</v>
      </c>
      <c r="AC29" s="71">
        <v>0</v>
      </c>
    </row>
    <row r="30" spans="1:29" ht="12" x14ac:dyDescent="0.3">
      <c r="A30" s="73"/>
      <c r="B30" s="23" t="s">
        <v>115</v>
      </c>
      <c r="C30" s="21" t="s">
        <v>116</v>
      </c>
      <c r="D30" s="23" t="s">
        <v>119</v>
      </c>
      <c r="E30" s="24" t="s">
        <v>120</v>
      </c>
      <c r="F30" s="71">
        <v>0</v>
      </c>
      <c r="G30" s="71">
        <v>0</v>
      </c>
      <c r="H30" s="71">
        <v>0</v>
      </c>
      <c r="I30" s="71">
        <v>0</v>
      </c>
      <c r="J30" s="71">
        <v>1000</v>
      </c>
      <c r="K30" s="71">
        <v>1000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71">
        <v>1000</v>
      </c>
      <c r="R30" s="71">
        <v>0</v>
      </c>
      <c r="S30" s="71">
        <v>0</v>
      </c>
      <c r="T30" s="71">
        <v>1000</v>
      </c>
      <c r="U30" s="71">
        <v>0</v>
      </c>
      <c r="V30" s="71">
        <v>0</v>
      </c>
      <c r="W30" s="71">
        <v>0</v>
      </c>
      <c r="X30" s="71">
        <v>100</v>
      </c>
      <c r="Y30" s="71">
        <v>0</v>
      </c>
      <c r="Z30" s="71">
        <v>0</v>
      </c>
      <c r="AA30" s="71">
        <v>1000</v>
      </c>
      <c r="AB30" s="71">
        <v>0</v>
      </c>
      <c r="AC30" s="71">
        <v>0</v>
      </c>
    </row>
    <row r="31" spans="1:29" ht="12" x14ac:dyDescent="0.3">
      <c r="A31" s="73"/>
      <c r="B31" s="23" t="s">
        <v>87</v>
      </c>
      <c r="C31" s="21" t="s">
        <v>88</v>
      </c>
      <c r="D31" s="23" t="s">
        <v>89</v>
      </c>
      <c r="E31" s="24" t="s">
        <v>90</v>
      </c>
      <c r="F31" s="71">
        <v>0</v>
      </c>
      <c r="G31" s="71">
        <v>0</v>
      </c>
      <c r="H31" s="71">
        <v>0</v>
      </c>
      <c r="I31" s="71">
        <v>0</v>
      </c>
      <c r="J31" s="71">
        <v>1000</v>
      </c>
      <c r="K31" s="71">
        <v>1000</v>
      </c>
      <c r="L31" s="71">
        <v>0</v>
      </c>
      <c r="M31" s="71">
        <v>0</v>
      </c>
      <c r="N31" s="71">
        <v>0</v>
      </c>
      <c r="O31" s="71">
        <v>0</v>
      </c>
      <c r="P31" s="71">
        <v>0</v>
      </c>
      <c r="Q31" s="71">
        <v>1000</v>
      </c>
      <c r="R31" s="71">
        <v>0</v>
      </c>
      <c r="S31" s="71">
        <v>0</v>
      </c>
      <c r="T31" s="71">
        <v>1000</v>
      </c>
      <c r="U31" s="71">
        <v>0</v>
      </c>
      <c r="V31" s="71">
        <v>0</v>
      </c>
      <c r="W31" s="71">
        <v>0</v>
      </c>
      <c r="X31" s="71">
        <v>100</v>
      </c>
      <c r="Y31" s="71">
        <v>0</v>
      </c>
      <c r="Z31" s="71">
        <v>0</v>
      </c>
      <c r="AA31" s="71">
        <v>1000</v>
      </c>
      <c r="AB31" s="71">
        <v>0</v>
      </c>
      <c r="AC31" s="71">
        <v>0</v>
      </c>
    </row>
    <row r="32" spans="1:29" ht="12" x14ac:dyDescent="0.3">
      <c r="A32" s="73"/>
      <c r="B32" s="21" t="s">
        <v>91</v>
      </c>
      <c r="C32" s="21" t="s">
        <v>92</v>
      </c>
      <c r="D32" s="21" t="s">
        <v>121</v>
      </c>
      <c r="E32" s="43" t="s">
        <v>122</v>
      </c>
      <c r="F32" s="71">
        <v>0</v>
      </c>
      <c r="G32" s="71">
        <v>0</v>
      </c>
      <c r="H32" s="71">
        <v>0</v>
      </c>
      <c r="I32" s="71">
        <v>0</v>
      </c>
      <c r="J32" s="71">
        <v>1000</v>
      </c>
      <c r="K32" s="71">
        <v>1000</v>
      </c>
      <c r="L32" s="71">
        <v>0</v>
      </c>
      <c r="M32" s="71">
        <v>5000</v>
      </c>
      <c r="N32" s="71">
        <v>0</v>
      </c>
      <c r="O32" s="71">
        <v>0</v>
      </c>
      <c r="P32" s="71">
        <v>0</v>
      </c>
      <c r="Q32" s="71">
        <v>1000</v>
      </c>
      <c r="R32" s="71">
        <v>0</v>
      </c>
      <c r="S32" s="71">
        <v>0</v>
      </c>
      <c r="T32" s="71">
        <v>1000</v>
      </c>
      <c r="U32" s="71">
        <v>0</v>
      </c>
      <c r="V32" s="71">
        <v>0</v>
      </c>
      <c r="W32" s="71">
        <v>0</v>
      </c>
      <c r="X32" s="71">
        <v>100</v>
      </c>
      <c r="Y32" s="71">
        <v>0</v>
      </c>
      <c r="Z32" s="71">
        <v>0</v>
      </c>
      <c r="AA32" s="71">
        <v>1000</v>
      </c>
      <c r="AB32" s="71">
        <v>0</v>
      </c>
      <c r="AC32" s="71">
        <v>0</v>
      </c>
    </row>
    <row r="33" spans="1:29" ht="12" x14ac:dyDescent="0.3">
      <c r="A33" s="73"/>
      <c r="B33" s="21" t="s">
        <v>93</v>
      </c>
      <c r="C33" s="21" t="s">
        <v>94</v>
      </c>
      <c r="D33" s="21" t="s">
        <v>95</v>
      </c>
      <c r="E33" s="43" t="s">
        <v>96</v>
      </c>
      <c r="F33" s="71">
        <v>0</v>
      </c>
      <c r="G33" s="71">
        <v>0</v>
      </c>
      <c r="H33" s="71">
        <v>0</v>
      </c>
      <c r="I33" s="71">
        <v>0</v>
      </c>
      <c r="J33" s="71">
        <v>1000</v>
      </c>
      <c r="K33" s="71">
        <v>1000</v>
      </c>
      <c r="L33" s="71">
        <v>0</v>
      </c>
      <c r="M33" s="71">
        <v>0</v>
      </c>
      <c r="N33" s="71">
        <v>0</v>
      </c>
      <c r="O33" s="71">
        <v>0</v>
      </c>
      <c r="P33" s="71">
        <v>0</v>
      </c>
      <c r="Q33" s="71">
        <v>1000</v>
      </c>
      <c r="R33" s="71">
        <v>0</v>
      </c>
      <c r="S33" s="71">
        <v>0</v>
      </c>
      <c r="T33" s="71">
        <v>1000</v>
      </c>
      <c r="U33" s="71">
        <v>0</v>
      </c>
      <c r="V33" s="71">
        <v>0</v>
      </c>
      <c r="W33" s="71">
        <v>0</v>
      </c>
      <c r="X33" s="71">
        <v>100</v>
      </c>
      <c r="Y33" s="71">
        <v>0</v>
      </c>
      <c r="Z33" s="71">
        <v>0</v>
      </c>
      <c r="AA33" s="71">
        <v>1000</v>
      </c>
      <c r="AB33" s="71">
        <v>0</v>
      </c>
      <c r="AC33" s="71">
        <v>0</v>
      </c>
    </row>
    <row r="34" spans="1:29" ht="12" x14ac:dyDescent="0.3">
      <c r="A34" s="74" t="s">
        <v>97</v>
      </c>
      <c r="B34" s="27"/>
      <c r="C34" s="28"/>
      <c r="D34" s="28"/>
      <c r="E34" s="29"/>
      <c r="F34" s="69">
        <f t="shared" ref="F34:AC34" si="4">SUM(F35:F37)</f>
        <v>0</v>
      </c>
      <c r="G34" s="69">
        <f t="shared" si="4"/>
        <v>0</v>
      </c>
      <c r="H34" s="69">
        <f t="shared" si="4"/>
        <v>500</v>
      </c>
      <c r="I34" s="69">
        <f t="shared" si="4"/>
        <v>4500</v>
      </c>
      <c r="J34" s="69">
        <f t="shared" si="4"/>
        <v>9000</v>
      </c>
      <c r="K34" s="69">
        <f t="shared" si="4"/>
        <v>6000</v>
      </c>
      <c r="L34" s="69">
        <f t="shared" si="4"/>
        <v>3000</v>
      </c>
      <c r="M34" s="69">
        <f t="shared" si="4"/>
        <v>12000</v>
      </c>
      <c r="N34" s="69">
        <f t="shared" si="4"/>
        <v>0</v>
      </c>
      <c r="O34" s="69">
        <f t="shared" si="4"/>
        <v>2000</v>
      </c>
      <c r="P34" s="69">
        <f t="shared" si="4"/>
        <v>4500</v>
      </c>
      <c r="Q34" s="69">
        <f t="shared" si="4"/>
        <v>4000</v>
      </c>
      <c r="R34" s="69">
        <f t="shared" si="4"/>
        <v>7000</v>
      </c>
      <c r="S34" s="69">
        <f t="shared" si="4"/>
        <v>6000</v>
      </c>
      <c r="T34" s="69">
        <f t="shared" si="4"/>
        <v>10500</v>
      </c>
      <c r="U34" s="69">
        <f t="shared" si="4"/>
        <v>0</v>
      </c>
      <c r="V34" s="69">
        <f t="shared" si="4"/>
        <v>0</v>
      </c>
      <c r="W34" s="69">
        <f t="shared" si="4"/>
        <v>0</v>
      </c>
      <c r="X34" s="69">
        <f t="shared" si="4"/>
        <v>10000</v>
      </c>
      <c r="Y34" s="69">
        <f t="shared" si="4"/>
        <v>3000</v>
      </c>
      <c r="Z34" s="69">
        <f t="shared" si="4"/>
        <v>4500</v>
      </c>
      <c r="AA34" s="69">
        <f t="shared" si="4"/>
        <v>6000</v>
      </c>
      <c r="AB34" s="69">
        <f t="shared" si="4"/>
        <v>0</v>
      </c>
      <c r="AC34" s="69">
        <f t="shared" si="4"/>
        <v>0</v>
      </c>
    </row>
    <row r="35" spans="1:29" ht="12" x14ac:dyDescent="0.3">
      <c r="A35" s="79"/>
      <c r="B35" s="44" t="s">
        <v>98</v>
      </c>
      <c r="C35" s="44" t="s">
        <v>99</v>
      </c>
      <c r="D35" s="44" t="s">
        <v>100</v>
      </c>
      <c r="E35" s="45" t="s">
        <v>101</v>
      </c>
      <c r="F35" s="71">
        <v>0</v>
      </c>
      <c r="G35" s="71">
        <v>0</v>
      </c>
      <c r="H35" s="71">
        <v>500</v>
      </c>
      <c r="I35" s="71">
        <v>1000</v>
      </c>
      <c r="J35" s="71">
        <v>1000</v>
      </c>
      <c r="K35" s="71">
        <v>1500</v>
      </c>
      <c r="L35" s="71">
        <v>0</v>
      </c>
      <c r="M35" s="71">
        <v>1000</v>
      </c>
      <c r="N35" s="71">
        <v>0</v>
      </c>
      <c r="O35" s="71">
        <v>0</v>
      </c>
      <c r="P35" s="71">
        <v>1500</v>
      </c>
      <c r="Q35" s="71">
        <v>1000</v>
      </c>
      <c r="R35" s="71">
        <v>2000</v>
      </c>
      <c r="S35" s="71">
        <v>0</v>
      </c>
      <c r="T35" s="71">
        <v>3000</v>
      </c>
      <c r="U35" s="71">
        <v>0</v>
      </c>
      <c r="V35" s="71">
        <v>0</v>
      </c>
      <c r="W35" s="71">
        <v>0</v>
      </c>
      <c r="X35" s="71">
        <v>2000</v>
      </c>
      <c r="Y35" s="71">
        <v>0</v>
      </c>
      <c r="Z35" s="71">
        <v>500</v>
      </c>
      <c r="AA35" s="71">
        <v>1000</v>
      </c>
      <c r="AB35" s="71">
        <v>0</v>
      </c>
      <c r="AC35" s="71">
        <v>0</v>
      </c>
    </row>
    <row r="36" spans="1:29" ht="12" x14ac:dyDescent="0.3">
      <c r="A36" s="79"/>
      <c r="B36" s="44" t="s">
        <v>102</v>
      </c>
      <c r="C36" s="44" t="s">
        <v>103</v>
      </c>
      <c r="D36" s="44" t="s">
        <v>100</v>
      </c>
      <c r="E36" s="45" t="s">
        <v>101</v>
      </c>
      <c r="F36" s="71">
        <v>0</v>
      </c>
      <c r="G36" s="71">
        <v>0</v>
      </c>
      <c r="H36" s="71">
        <v>0</v>
      </c>
      <c r="I36" s="71">
        <v>1500</v>
      </c>
      <c r="J36" s="71">
        <v>3000</v>
      </c>
      <c r="K36" s="71">
        <v>1500</v>
      </c>
      <c r="L36" s="71">
        <v>3000</v>
      </c>
      <c r="M36" s="71">
        <v>1000</v>
      </c>
      <c r="N36" s="71">
        <v>0</v>
      </c>
      <c r="O36" s="71">
        <v>0</v>
      </c>
      <c r="P36" s="71">
        <v>1000</v>
      </c>
      <c r="Q36" s="71">
        <v>1000</v>
      </c>
      <c r="R36" s="71">
        <v>2000</v>
      </c>
      <c r="S36" s="71">
        <v>0</v>
      </c>
      <c r="T36" s="71">
        <v>2500</v>
      </c>
      <c r="U36" s="71">
        <v>0</v>
      </c>
      <c r="V36" s="71">
        <v>0</v>
      </c>
      <c r="W36" s="71">
        <v>0</v>
      </c>
      <c r="X36" s="71">
        <v>2000</v>
      </c>
      <c r="Y36" s="71">
        <v>0</v>
      </c>
      <c r="Z36" s="71">
        <v>0</v>
      </c>
      <c r="AA36" s="71">
        <v>1000</v>
      </c>
      <c r="AB36" s="71">
        <v>0</v>
      </c>
      <c r="AC36" s="71">
        <v>0</v>
      </c>
    </row>
    <row r="37" spans="1:29" ht="12" x14ac:dyDescent="0.3">
      <c r="A37" s="73"/>
      <c r="B37" s="46" t="s">
        <v>104</v>
      </c>
      <c r="C37" s="21" t="s">
        <v>105</v>
      </c>
      <c r="D37" s="44" t="s">
        <v>106</v>
      </c>
      <c r="E37" s="45" t="s">
        <v>107</v>
      </c>
      <c r="F37" s="71">
        <v>0</v>
      </c>
      <c r="G37" s="71">
        <v>0</v>
      </c>
      <c r="H37" s="71">
        <v>0</v>
      </c>
      <c r="I37" s="71">
        <v>2000</v>
      </c>
      <c r="J37" s="71">
        <v>5000</v>
      </c>
      <c r="K37" s="71">
        <v>3000</v>
      </c>
      <c r="L37" s="71">
        <v>0</v>
      </c>
      <c r="M37" s="71">
        <v>10000</v>
      </c>
      <c r="N37" s="71">
        <v>0</v>
      </c>
      <c r="O37" s="71">
        <v>2000</v>
      </c>
      <c r="P37" s="71">
        <v>2000</v>
      </c>
      <c r="Q37" s="71">
        <v>2000</v>
      </c>
      <c r="R37" s="71">
        <v>3000</v>
      </c>
      <c r="S37" s="71">
        <v>6000</v>
      </c>
      <c r="T37" s="71">
        <v>5000</v>
      </c>
      <c r="U37" s="71">
        <v>0</v>
      </c>
      <c r="V37" s="71">
        <v>0</v>
      </c>
      <c r="W37" s="71">
        <v>0</v>
      </c>
      <c r="X37" s="71">
        <v>6000</v>
      </c>
      <c r="Y37" s="71">
        <v>3000</v>
      </c>
      <c r="Z37" s="71">
        <v>4000</v>
      </c>
      <c r="AA37" s="71">
        <v>4000</v>
      </c>
      <c r="AB37" s="71">
        <v>0</v>
      </c>
      <c r="AC37" s="71">
        <v>0</v>
      </c>
    </row>
    <row r="38" spans="1:29" ht="12" x14ac:dyDescent="0.3">
      <c r="A38" s="171" t="s">
        <v>108</v>
      </c>
      <c r="B38" s="172"/>
      <c r="C38" s="173"/>
      <c r="D38" s="47"/>
      <c r="E38" s="47"/>
      <c r="F38" s="69">
        <f t="shared" ref="F38:AC38" si="5">F3+F10+F20+F27+F34</f>
        <v>169000</v>
      </c>
      <c r="G38" s="69">
        <f t="shared" si="5"/>
        <v>139000</v>
      </c>
      <c r="H38" s="69">
        <f t="shared" si="5"/>
        <v>27500</v>
      </c>
      <c r="I38" s="69">
        <f t="shared" si="5"/>
        <v>70000</v>
      </c>
      <c r="J38" s="69">
        <f t="shared" si="5"/>
        <v>80000</v>
      </c>
      <c r="K38" s="69">
        <f t="shared" si="5"/>
        <v>70000</v>
      </c>
      <c r="L38" s="69">
        <f t="shared" si="5"/>
        <v>109000</v>
      </c>
      <c r="M38" s="69">
        <f t="shared" si="5"/>
        <v>100000</v>
      </c>
      <c r="N38" s="69">
        <f t="shared" si="5"/>
        <v>84000</v>
      </c>
      <c r="O38" s="69">
        <f t="shared" si="5"/>
        <v>75000</v>
      </c>
      <c r="P38" s="69">
        <f t="shared" si="5"/>
        <v>82500</v>
      </c>
      <c r="Q38" s="69">
        <f t="shared" si="5"/>
        <v>63000</v>
      </c>
      <c r="R38" s="69">
        <f t="shared" si="5"/>
        <v>76500</v>
      </c>
      <c r="S38" s="69">
        <f t="shared" si="5"/>
        <v>85000</v>
      </c>
      <c r="T38" s="69">
        <f t="shared" si="5"/>
        <v>114500</v>
      </c>
      <c r="U38" s="69">
        <f t="shared" si="5"/>
        <v>82000</v>
      </c>
      <c r="V38" s="69">
        <f t="shared" si="5"/>
        <v>30000</v>
      </c>
      <c r="W38" s="69">
        <f t="shared" si="5"/>
        <v>42500</v>
      </c>
      <c r="X38" s="69">
        <f t="shared" si="5"/>
        <v>26800</v>
      </c>
      <c r="Y38" s="69">
        <f t="shared" si="5"/>
        <v>14800</v>
      </c>
      <c r="Z38" s="69">
        <f t="shared" si="5"/>
        <v>16300</v>
      </c>
      <c r="AA38" s="69">
        <f t="shared" si="5"/>
        <v>175000</v>
      </c>
      <c r="AB38" s="69">
        <f t="shared" si="5"/>
        <v>193000</v>
      </c>
      <c r="AC38" s="69">
        <f t="shared" si="5"/>
        <v>20000</v>
      </c>
    </row>
    <row r="39" spans="1:29" ht="14.15" customHeight="1" x14ac:dyDescent="0.3">
      <c r="A39" s="159" t="s">
        <v>109</v>
      </c>
      <c r="B39" s="160"/>
      <c r="C39" s="161"/>
      <c r="D39" s="48"/>
      <c r="E39" s="49"/>
    </row>
    <row r="40" spans="1:29" ht="14.15" customHeight="1" x14ac:dyDescent="0.3">
      <c r="A40" s="159" t="s">
        <v>110</v>
      </c>
      <c r="B40" s="160"/>
      <c r="C40" s="161"/>
      <c r="D40" s="48"/>
      <c r="E40" s="49"/>
    </row>
    <row r="41" spans="1:29" ht="14.15" customHeight="1" x14ac:dyDescent="0.25"/>
  </sheetData>
  <mergeCells count="21">
    <mergeCell ref="AC1:AC2"/>
    <mergeCell ref="P1:P2"/>
    <mergeCell ref="Q1:R1"/>
    <mergeCell ref="A38:C38"/>
    <mergeCell ref="S1:T1"/>
    <mergeCell ref="U1:U2"/>
    <mergeCell ref="AB1:AB2"/>
    <mergeCell ref="AA1:AA2"/>
    <mergeCell ref="V1:V2"/>
    <mergeCell ref="W1:W2"/>
    <mergeCell ref="A1:A2"/>
    <mergeCell ref="A39:C39"/>
    <mergeCell ref="A40:C40"/>
    <mergeCell ref="X1:Z1"/>
    <mergeCell ref="B1:B2"/>
    <mergeCell ref="C1:C2"/>
    <mergeCell ref="D1:D2"/>
    <mergeCell ref="E1:E2"/>
    <mergeCell ref="F1:H1"/>
    <mergeCell ref="L1:M1"/>
    <mergeCell ref="O1:O2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90631-3224-4065-90BC-140123EBED3B}">
  <sheetPr>
    <tabColor theme="5" tint="0.39997558519241921"/>
  </sheetPr>
  <dimension ref="A1:AG41"/>
  <sheetViews>
    <sheetView tabSelected="1" zoomScale="70" zoomScaleNormal="70" workbookViewId="0">
      <pane ySplit="2" topLeftCell="A15" activePane="bottomLeft" state="frozen"/>
      <selection pane="bottomLeft" activeCell="M29" sqref="M29"/>
    </sheetView>
  </sheetViews>
  <sheetFormatPr defaultColWidth="9.2109375" defaultRowHeight="14" x14ac:dyDescent="0.3"/>
  <cols>
    <col min="1" max="1" width="5.640625" style="12" customWidth="1"/>
    <col min="2" max="2" width="16.2109375" style="50" bestFit="1" customWidth="1"/>
    <col min="3" max="3" width="23.78515625" style="50" customWidth="1"/>
    <col min="4" max="4" width="11.640625" style="50" customWidth="1"/>
    <col min="5" max="5" width="13.35546875" style="50" customWidth="1"/>
    <col min="6" max="8" width="9.42578125" style="12" customWidth="1"/>
    <col min="9" max="11" width="10.35546875" style="12" customWidth="1"/>
    <col min="12" max="12" width="11.2109375" style="12" customWidth="1"/>
    <col min="13" max="13" width="10.640625" style="12" customWidth="1"/>
    <col min="14" max="15" width="9.78515625" style="12" customWidth="1"/>
    <col min="16" max="16" width="9.640625" style="12" customWidth="1"/>
    <col min="17" max="17" width="9.5703125" style="12" customWidth="1"/>
    <col min="18" max="18" width="11.2109375" style="12" customWidth="1"/>
    <col min="19" max="19" width="11.2109375" style="1" customWidth="1"/>
    <col min="20" max="16384" width="9.2109375" style="12"/>
  </cols>
  <sheetData>
    <row r="1" spans="1:19" ht="37" customHeight="1" x14ac:dyDescent="0.3">
      <c r="A1" s="189" t="s">
        <v>0</v>
      </c>
      <c r="B1" s="164" t="s">
        <v>1</v>
      </c>
      <c r="C1" s="165" t="s">
        <v>2</v>
      </c>
      <c r="D1" s="164" t="s">
        <v>3</v>
      </c>
      <c r="E1" s="166" t="s">
        <v>4</v>
      </c>
      <c r="F1" s="187" t="s">
        <v>129</v>
      </c>
      <c r="G1" s="188"/>
      <c r="H1" s="11"/>
      <c r="I1" s="192" t="s">
        <v>126</v>
      </c>
      <c r="J1" s="193"/>
      <c r="K1" s="51" t="s">
        <v>133</v>
      </c>
      <c r="L1" s="182" t="s">
        <v>135</v>
      </c>
      <c r="M1" s="177" t="s">
        <v>156</v>
      </c>
      <c r="N1" s="182" t="s">
        <v>143</v>
      </c>
      <c r="O1" s="182" t="s">
        <v>144</v>
      </c>
      <c r="P1" s="182" t="s">
        <v>146</v>
      </c>
      <c r="Q1" s="176" t="s">
        <v>155</v>
      </c>
      <c r="R1" s="182" t="s">
        <v>152</v>
      </c>
      <c r="S1" s="190" t="s">
        <v>157</v>
      </c>
    </row>
    <row r="2" spans="1:19" s="13" customFormat="1" ht="29" x14ac:dyDescent="0.3">
      <c r="A2" s="189"/>
      <c r="B2" s="164"/>
      <c r="C2" s="165"/>
      <c r="D2" s="164"/>
      <c r="E2" s="166"/>
      <c r="F2" s="133" t="s">
        <v>123</v>
      </c>
      <c r="G2" s="133" t="s">
        <v>124</v>
      </c>
      <c r="H2" s="133" t="s">
        <v>130</v>
      </c>
      <c r="I2" s="133" t="s">
        <v>127</v>
      </c>
      <c r="J2" s="133" t="s">
        <v>153</v>
      </c>
      <c r="K2" s="133" t="s">
        <v>134</v>
      </c>
      <c r="L2" s="183"/>
      <c r="M2" s="178"/>
      <c r="N2" s="183"/>
      <c r="O2" s="183"/>
      <c r="P2" s="183"/>
      <c r="Q2" s="176"/>
      <c r="R2" s="183"/>
      <c r="S2" s="191"/>
    </row>
    <row r="3" spans="1:19" ht="14.5" x14ac:dyDescent="0.35">
      <c r="A3" s="14" t="s">
        <v>5</v>
      </c>
      <c r="B3" s="19"/>
      <c r="C3" s="19"/>
      <c r="D3" s="19"/>
      <c r="E3" s="20"/>
      <c r="F3" s="15">
        <f t="shared" ref="F3:S3" si="0">SUM(F4:F9)</f>
        <v>53000</v>
      </c>
      <c r="G3" s="15">
        <f t="shared" si="0"/>
        <v>53000</v>
      </c>
      <c r="H3" s="15">
        <f t="shared" si="0"/>
        <v>26000</v>
      </c>
      <c r="I3" s="15">
        <f t="shared" si="0"/>
        <v>38000</v>
      </c>
      <c r="J3" s="15">
        <f t="shared" si="0"/>
        <v>36000</v>
      </c>
      <c r="K3" s="15">
        <f t="shared" si="0"/>
        <v>37000</v>
      </c>
      <c r="L3" s="15">
        <f t="shared" si="0"/>
        <v>33000</v>
      </c>
      <c r="M3" s="15">
        <f t="shared" si="0"/>
        <v>35000</v>
      </c>
      <c r="N3" s="15">
        <f t="shared" si="0"/>
        <v>36000</v>
      </c>
      <c r="O3" s="15">
        <f t="shared" si="0"/>
        <v>29000</v>
      </c>
      <c r="P3" s="15">
        <f t="shared" si="0"/>
        <v>0</v>
      </c>
      <c r="Q3" s="15">
        <f t="shared" si="0"/>
        <v>65000</v>
      </c>
      <c r="R3" s="15">
        <f t="shared" si="0"/>
        <v>45000</v>
      </c>
      <c r="S3" s="15">
        <f t="shared" si="0"/>
        <v>0</v>
      </c>
    </row>
    <row r="4" spans="1:19" ht="14.5" x14ac:dyDescent="0.35">
      <c r="A4" s="2"/>
      <c r="B4" s="21" t="s">
        <v>6</v>
      </c>
      <c r="C4" s="21" t="s">
        <v>7</v>
      </c>
      <c r="D4" s="21" t="s">
        <v>8</v>
      </c>
      <c r="E4" s="22" t="s">
        <v>9</v>
      </c>
      <c r="F4" s="16">
        <v>15000</v>
      </c>
      <c r="G4" s="16">
        <v>15000</v>
      </c>
      <c r="H4" s="139">
        <v>6000</v>
      </c>
      <c r="I4" s="16">
        <v>5000</v>
      </c>
      <c r="J4" s="16">
        <v>8000</v>
      </c>
      <c r="K4" s="16">
        <v>8000</v>
      </c>
      <c r="L4" s="16">
        <v>8000</v>
      </c>
      <c r="M4" s="16">
        <v>8000</v>
      </c>
      <c r="N4" s="16">
        <v>8000</v>
      </c>
      <c r="O4" s="16">
        <v>6000</v>
      </c>
      <c r="P4" s="16">
        <v>0</v>
      </c>
      <c r="Q4" s="16">
        <v>15000</v>
      </c>
      <c r="R4" s="16">
        <v>10000</v>
      </c>
      <c r="S4" s="9">
        <v>0</v>
      </c>
    </row>
    <row r="5" spans="1:19" ht="14.5" x14ac:dyDescent="0.35">
      <c r="A5" s="2"/>
      <c r="B5" s="21" t="s">
        <v>10</v>
      </c>
      <c r="C5" s="21" t="s">
        <v>11</v>
      </c>
      <c r="D5" s="21" t="s">
        <v>12</v>
      </c>
      <c r="E5" s="22" t="s">
        <v>13</v>
      </c>
      <c r="F5" s="16">
        <v>10000</v>
      </c>
      <c r="G5" s="16">
        <v>10000</v>
      </c>
      <c r="H5" s="139">
        <v>4000</v>
      </c>
      <c r="I5" s="16">
        <v>7000</v>
      </c>
      <c r="J5" s="16">
        <v>6000</v>
      </c>
      <c r="K5" s="16">
        <v>6000</v>
      </c>
      <c r="L5" s="142">
        <v>5000</v>
      </c>
      <c r="M5" s="16">
        <v>6000</v>
      </c>
      <c r="N5" s="16">
        <v>6000</v>
      </c>
      <c r="O5" s="16">
        <v>5000</v>
      </c>
      <c r="P5" s="16">
        <v>0</v>
      </c>
      <c r="Q5" s="16">
        <v>10000</v>
      </c>
      <c r="R5" s="16">
        <v>10000</v>
      </c>
      <c r="S5" s="9">
        <v>0</v>
      </c>
    </row>
    <row r="6" spans="1:19" ht="14.5" x14ac:dyDescent="0.35">
      <c r="A6" s="2"/>
      <c r="B6" s="21" t="s">
        <v>14</v>
      </c>
      <c r="C6" s="21" t="s">
        <v>15</v>
      </c>
      <c r="D6" s="23" t="s">
        <v>16</v>
      </c>
      <c r="E6" s="24" t="s">
        <v>17</v>
      </c>
      <c r="F6" s="16">
        <v>8000</v>
      </c>
      <c r="G6" s="16">
        <v>8000</v>
      </c>
      <c r="H6" s="139">
        <v>4000</v>
      </c>
      <c r="I6" s="16">
        <v>7000</v>
      </c>
      <c r="J6" s="16">
        <v>5000</v>
      </c>
      <c r="K6" s="142">
        <v>6000</v>
      </c>
      <c r="L6" s="142">
        <v>5000</v>
      </c>
      <c r="M6" s="16">
        <v>5000</v>
      </c>
      <c r="N6" s="16">
        <v>5000</v>
      </c>
      <c r="O6" s="16">
        <v>4000</v>
      </c>
      <c r="P6" s="16">
        <v>0</v>
      </c>
      <c r="Q6" s="16">
        <v>10000</v>
      </c>
      <c r="R6" s="142">
        <v>5000</v>
      </c>
      <c r="S6" s="9">
        <v>0</v>
      </c>
    </row>
    <row r="7" spans="1:19" ht="14.5" x14ac:dyDescent="0.35">
      <c r="A7" s="2"/>
      <c r="B7" s="21" t="s">
        <v>18</v>
      </c>
      <c r="C7" s="21" t="s">
        <v>19</v>
      </c>
      <c r="D7" s="21" t="s">
        <v>20</v>
      </c>
      <c r="E7" s="22" t="s">
        <v>21</v>
      </c>
      <c r="F7" s="16">
        <v>10000</v>
      </c>
      <c r="G7" s="16">
        <v>10000</v>
      </c>
      <c r="H7" s="139">
        <v>4000</v>
      </c>
      <c r="I7" s="16">
        <v>6000</v>
      </c>
      <c r="J7" s="16">
        <v>6000</v>
      </c>
      <c r="K7" s="16">
        <v>6000</v>
      </c>
      <c r="L7" s="142">
        <v>5000</v>
      </c>
      <c r="M7" s="16">
        <v>5000</v>
      </c>
      <c r="N7" s="16">
        <v>6000</v>
      </c>
      <c r="O7" s="16">
        <v>5000</v>
      </c>
      <c r="P7" s="16">
        <v>0</v>
      </c>
      <c r="Q7" s="16">
        <v>10000</v>
      </c>
      <c r="R7" s="142">
        <v>5000</v>
      </c>
      <c r="S7" s="9">
        <v>0</v>
      </c>
    </row>
    <row r="8" spans="1:19" ht="14.5" x14ac:dyDescent="0.35">
      <c r="A8" s="3"/>
      <c r="B8" s="25" t="s">
        <v>22</v>
      </c>
      <c r="C8" s="21" t="s">
        <v>23</v>
      </c>
      <c r="D8" s="23" t="s">
        <v>24</v>
      </c>
      <c r="E8" s="24" t="s">
        <v>25</v>
      </c>
      <c r="F8" s="16">
        <v>5000</v>
      </c>
      <c r="G8" s="16">
        <v>5000</v>
      </c>
      <c r="H8" s="139">
        <v>4000</v>
      </c>
      <c r="I8" s="142">
        <v>6000</v>
      </c>
      <c r="J8" s="16">
        <v>5000</v>
      </c>
      <c r="K8" s="16">
        <v>5000</v>
      </c>
      <c r="L8" s="142">
        <v>5000</v>
      </c>
      <c r="M8" s="16">
        <v>5000</v>
      </c>
      <c r="N8" s="16">
        <v>5000</v>
      </c>
      <c r="O8" s="16">
        <v>4000</v>
      </c>
      <c r="P8" s="16">
        <v>0</v>
      </c>
      <c r="Q8" s="16">
        <v>10000</v>
      </c>
      <c r="R8" s="142">
        <v>5000</v>
      </c>
      <c r="S8" s="9">
        <v>0</v>
      </c>
    </row>
    <row r="9" spans="1:19" ht="14.5" x14ac:dyDescent="0.35">
      <c r="A9" s="3"/>
      <c r="B9" s="25" t="s">
        <v>78</v>
      </c>
      <c r="C9" s="21" t="s">
        <v>79</v>
      </c>
      <c r="D9" s="23" t="s">
        <v>80</v>
      </c>
      <c r="E9" s="26" t="s">
        <v>81</v>
      </c>
      <c r="F9" s="16">
        <v>5000</v>
      </c>
      <c r="G9" s="16">
        <v>5000</v>
      </c>
      <c r="H9" s="139">
        <v>4000</v>
      </c>
      <c r="I9" s="16">
        <v>7000</v>
      </c>
      <c r="J9" s="16">
        <v>6000</v>
      </c>
      <c r="K9" s="16">
        <v>6000</v>
      </c>
      <c r="L9" s="142">
        <v>5000</v>
      </c>
      <c r="M9" s="16">
        <v>6000</v>
      </c>
      <c r="N9" s="16">
        <v>6000</v>
      </c>
      <c r="O9" s="16">
        <v>5000</v>
      </c>
      <c r="P9" s="16">
        <v>0</v>
      </c>
      <c r="Q9" s="16">
        <v>10000</v>
      </c>
      <c r="R9" s="16">
        <v>10000</v>
      </c>
      <c r="S9" s="9">
        <v>0</v>
      </c>
    </row>
    <row r="10" spans="1:19" ht="14.5" x14ac:dyDescent="0.35">
      <c r="A10" s="4" t="s">
        <v>26</v>
      </c>
      <c r="B10" s="27"/>
      <c r="C10" s="28"/>
      <c r="D10" s="28"/>
      <c r="E10" s="29"/>
      <c r="F10" s="15">
        <f t="shared" ref="F10:S10" si="1">SUM(F11:F19)</f>
        <v>31000</v>
      </c>
      <c r="G10" s="15">
        <f t="shared" si="1"/>
        <v>28000</v>
      </c>
      <c r="H10" s="15">
        <f t="shared" si="1"/>
        <v>5500</v>
      </c>
      <c r="I10" s="15">
        <f t="shared" si="1"/>
        <v>5000</v>
      </c>
      <c r="J10" s="15">
        <f t="shared" si="1"/>
        <v>8000</v>
      </c>
      <c r="K10" s="15">
        <f t="shared" si="1"/>
        <v>2000</v>
      </c>
      <c r="L10" s="15">
        <f t="shared" si="1"/>
        <v>11000</v>
      </c>
      <c r="M10" s="15">
        <f t="shared" si="1"/>
        <v>25000</v>
      </c>
      <c r="N10" s="15">
        <f t="shared" si="1"/>
        <v>4000</v>
      </c>
      <c r="O10" s="15">
        <f t="shared" si="1"/>
        <v>5000</v>
      </c>
      <c r="P10" s="15">
        <f t="shared" si="1"/>
        <v>8000</v>
      </c>
      <c r="Q10" s="15">
        <f t="shared" si="1"/>
        <v>50000</v>
      </c>
      <c r="R10" s="15">
        <f t="shared" si="1"/>
        <v>9000</v>
      </c>
      <c r="S10" s="15">
        <f t="shared" si="1"/>
        <v>0</v>
      </c>
    </row>
    <row r="11" spans="1:19" ht="14.5" x14ac:dyDescent="0.35">
      <c r="A11" s="5"/>
      <c r="B11" s="30" t="s">
        <v>27</v>
      </c>
      <c r="C11" s="21" t="s">
        <v>28</v>
      </c>
      <c r="D11" s="21" t="s">
        <v>162</v>
      </c>
      <c r="E11" s="22" t="s">
        <v>163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5000</v>
      </c>
      <c r="N11" s="17">
        <v>0</v>
      </c>
      <c r="O11" s="17">
        <v>0</v>
      </c>
      <c r="P11" s="17">
        <v>1000</v>
      </c>
      <c r="Q11" s="17">
        <v>10000</v>
      </c>
      <c r="R11" s="17">
        <v>0</v>
      </c>
      <c r="S11" s="10">
        <v>0</v>
      </c>
    </row>
    <row r="12" spans="1:19" ht="14.5" x14ac:dyDescent="0.35">
      <c r="A12" s="5"/>
      <c r="B12" s="30" t="s">
        <v>29</v>
      </c>
      <c r="C12" s="21" t="s">
        <v>30</v>
      </c>
      <c r="D12" s="21" t="s">
        <v>31</v>
      </c>
      <c r="E12" s="22" t="s">
        <v>32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5000</v>
      </c>
      <c r="N12" s="17">
        <v>0</v>
      </c>
      <c r="O12" s="17">
        <v>0</v>
      </c>
      <c r="P12" s="17">
        <v>1000</v>
      </c>
      <c r="Q12" s="17">
        <v>0</v>
      </c>
      <c r="R12" s="17">
        <v>0</v>
      </c>
      <c r="S12" s="10">
        <v>0</v>
      </c>
    </row>
    <row r="13" spans="1:19" ht="14.5" x14ac:dyDescent="0.35">
      <c r="A13" s="5"/>
      <c r="B13" s="30" t="s">
        <v>33</v>
      </c>
      <c r="C13" s="21" t="s">
        <v>34</v>
      </c>
      <c r="D13" s="21" t="s">
        <v>35</v>
      </c>
      <c r="E13" s="24" t="s">
        <v>36</v>
      </c>
      <c r="F13" s="17">
        <v>1000</v>
      </c>
      <c r="G13" s="17">
        <v>1000</v>
      </c>
      <c r="H13" s="17">
        <v>0</v>
      </c>
      <c r="I13" s="17">
        <v>1000</v>
      </c>
      <c r="J13" s="17">
        <v>1000</v>
      </c>
      <c r="K13" s="17">
        <v>0</v>
      </c>
      <c r="L13" s="17">
        <v>1000</v>
      </c>
      <c r="M13" s="17">
        <v>2000</v>
      </c>
      <c r="N13" s="17">
        <v>0</v>
      </c>
      <c r="O13" s="17">
        <v>0</v>
      </c>
      <c r="P13" s="17">
        <v>0</v>
      </c>
      <c r="Q13" s="17">
        <v>1000</v>
      </c>
      <c r="R13" s="17">
        <v>1000</v>
      </c>
      <c r="S13" s="10">
        <v>0</v>
      </c>
    </row>
    <row r="14" spans="1:19" ht="14.5" x14ac:dyDescent="0.35">
      <c r="A14" s="3"/>
      <c r="B14" s="31" t="s">
        <v>37</v>
      </c>
      <c r="C14" s="21" t="s">
        <v>112</v>
      </c>
      <c r="D14" s="21" t="s">
        <v>38</v>
      </c>
      <c r="E14" s="22" t="s">
        <v>39</v>
      </c>
      <c r="F14" s="17">
        <v>5000</v>
      </c>
      <c r="G14" s="17">
        <v>5000</v>
      </c>
      <c r="H14" s="17">
        <v>1000</v>
      </c>
      <c r="I14" s="17">
        <v>1000</v>
      </c>
      <c r="J14" s="17">
        <v>1000</v>
      </c>
      <c r="K14" s="17">
        <v>1000</v>
      </c>
      <c r="L14" s="17">
        <v>1000</v>
      </c>
      <c r="M14" s="17">
        <v>5000</v>
      </c>
      <c r="N14" s="17">
        <v>0</v>
      </c>
      <c r="O14" s="17">
        <v>2000</v>
      </c>
      <c r="P14" s="17">
        <v>1000</v>
      </c>
      <c r="Q14" s="17">
        <v>10000</v>
      </c>
      <c r="R14" s="17">
        <v>3000</v>
      </c>
      <c r="S14" s="10">
        <v>0</v>
      </c>
    </row>
    <row r="15" spans="1:19" ht="14.5" x14ac:dyDescent="0.35">
      <c r="A15" s="3"/>
      <c r="B15" s="31" t="s">
        <v>37</v>
      </c>
      <c r="C15" s="21" t="s">
        <v>40</v>
      </c>
      <c r="D15" s="21" t="s">
        <v>41</v>
      </c>
      <c r="E15" s="24" t="s">
        <v>42</v>
      </c>
      <c r="F15" s="17">
        <v>2000</v>
      </c>
      <c r="G15" s="17">
        <v>2000</v>
      </c>
      <c r="H15" s="17">
        <v>1000</v>
      </c>
      <c r="I15" s="17">
        <v>1000</v>
      </c>
      <c r="J15" s="17">
        <v>1000</v>
      </c>
      <c r="K15" s="17">
        <v>1000</v>
      </c>
      <c r="L15" s="17">
        <v>1000</v>
      </c>
      <c r="M15" s="17">
        <v>2000</v>
      </c>
      <c r="N15" s="17">
        <v>1000</v>
      </c>
      <c r="O15" s="17">
        <v>1000</v>
      </c>
      <c r="P15" s="17">
        <v>1000</v>
      </c>
      <c r="Q15" s="17">
        <v>5000</v>
      </c>
      <c r="R15" s="17">
        <v>2000</v>
      </c>
      <c r="S15" s="10">
        <v>0</v>
      </c>
    </row>
    <row r="16" spans="1:19" ht="14.5" x14ac:dyDescent="0.35">
      <c r="A16" s="3"/>
      <c r="B16" s="25" t="s">
        <v>62</v>
      </c>
      <c r="C16" s="32" t="s">
        <v>63</v>
      </c>
      <c r="D16" s="32" t="s">
        <v>64</v>
      </c>
      <c r="E16" s="33" t="s">
        <v>65</v>
      </c>
      <c r="F16" s="17">
        <v>5000</v>
      </c>
      <c r="G16" s="16">
        <v>1000</v>
      </c>
      <c r="H16" s="16">
        <v>500</v>
      </c>
      <c r="I16" s="18">
        <v>2000</v>
      </c>
      <c r="J16" s="18">
        <v>2000</v>
      </c>
      <c r="K16" s="18">
        <v>0</v>
      </c>
      <c r="L16" s="18">
        <v>2000</v>
      </c>
      <c r="M16" s="18">
        <v>1500</v>
      </c>
      <c r="N16" s="18">
        <v>3000</v>
      </c>
      <c r="O16" s="18">
        <v>2000</v>
      </c>
      <c r="P16" s="18">
        <v>1500</v>
      </c>
      <c r="Q16" s="18">
        <v>6000</v>
      </c>
      <c r="R16" s="17">
        <v>3000</v>
      </c>
      <c r="S16" s="9">
        <v>0</v>
      </c>
    </row>
    <row r="17" spans="1:33" ht="14.5" x14ac:dyDescent="0.35">
      <c r="A17" s="3"/>
      <c r="B17" s="23" t="s">
        <v>66</v>
      </c>
      <c r="C17" s="21" t="s">
        <v>67</v>
      </c>
      <c r="D17" s="23" t="s">
        <v>68</v>
      </c>
      <c r="E17" s="33" t="s">
        <v>69</v>
      </c>
      <c r="F17" s="16">
        <v>3000</v>
      </c>
      <c r="G17" s="16">
        <v>4000</v>
      </c>
      <c r="H17" s="16">
        <v>0</v>
      </c>
      <c r="I17" s="18">
        <v>0</v>
      </c>
      <c r="J17" s="18">
        <v>0</v>
      </c>
      <c r="K17" s="18">
        <v>0</v>
      </c>
      <c r="L17" s="18">
        <v>2000</v>
      </c>
      <c r="M17" s="18">
        <v>1500</v>
      </c>
      <c r="N17" s="18">
        <v>0</v>
      </c>
      <c r="O17" s="18">
        <v>0</v>
      </c>
      <c r="P17" s="18">
        <v>0</v>
      </c>
      <c r="Q17" s="18">
        <v>6000</v>
      </c>
      <c r="R17" s="18">
        <v>0</v>
      </c>
      <c r="S17" s="9">
        <v>0</v>
      </c>
    </row>
    <row r="18" spans="1:33" ht="14.5" x14ac:dyDescent="0.35">
      <c r="A18" s="3"/>
      <c r="B18" s="25" t="s">
        <v>70</v>
      </c>
      <c r="C18" s="21" t="s">
        <v>71</v>
      </c>
      <c r="D18" s="23" t="s">
        <v>72</v>
      </c>
      <c r="E18" s="33" t="s">
        <v>73</v>
      </c>
      <c r="F18" s="16">
        <v>7000</v>
      </c>
      <c r="G18" s="16">
        <v>7000</v>
      </c>
      <c r="H18" s="16">
        <v>0</v>
      </c>
      <c r="I18" s="18">
        <v>0</v>
      </c>
      <c r="J18" s="18">
        <v>3000</v>
      </c>
      <c r="K18" s="18">
        <v>0</v>
      </c>
      <c r="L18" s="18">
        <v>2000</v>
      </c>
      <c r="M18" s="18">
        <v>1500</v>
      </c>
      <c r="N18" s="18">
        <v>0</v>
      </c>
      <c r="O18" s="18">
        <v>0</v>
      </c>
      <c r="P18" s="18">
        <v>1000</v>
      </c>
      <c r="Q18" s="18">
        <v>6000</v>
      </c>
      <c r="R18" s="18">
        <v>0</v>
      </c>
      <c r="S18" s="9">
        <v>0</v>
      </c>
    </row>
    <row r="19" spans="1:33" ht="14.5" x14ac:dyDescent="0.35">
      <c r="A19" s="3"/>
      <c r="B19" s="25" t="s">
        <v>74</v>
      </c>
      <c r="C19" s="32" t="s">
        <v>75</v>
      </c>
      <c r="D19" s="32" t="s">
        <v>76</v>
      </c>
      <c r="E19" s="33" t="s">
        <v>77</v>
      </c>
      <c r="F19" s="16">
        <v>8000</v>
      </c>
      <c r="G19" s="16">
        <v>8000</v>
      </c>
      <c r="H19" s="16">
        <v>3000</v>
      </c>
      <c r="I19" s="18">
        <v>0</v>
      </c>
      <c r="J19" s="18">
        <v>0</v>
      </c>
      <c r="K19" s="18">
        <v>0</v>
      </c>
      <c r="L19" s="18">
        <v>2000</v>
      </c>
      <c r="M19" s="18">
        <v>1500</v>
      </c>
      <c r="N19" s="18">
        <v>0</v>
      </c>
      <c r="O19" s="18">
        <v>0</v>
      </c>
      <c r="P19" s="18">
        <v>1500</v>
      </c>
      <c r="Q19" s="18">
        <v>6000</v>
      </c>
      <c r="R19" s="18">
        <v>0</v>
      </c>
      <c r="S19" s="9">
        <v>0</v>
      </c>
    </row>
    <row r="20" spans="1:33" ht="15" thickBot="1" x14ac:dyDescent="0.4">
      <c r="A20" s="6" t="s">
        <v>43</v>
      </c>
      <c r="B20" s="34"/>
      <c r="C20" s="35"/>
      <c r="D20" s="28"/>
      <c r="E20" s="29"/>
      <c r="F20" s="15">
        <f t="shared" ref="F20:S20" si="2">SUM(F21:F26)</f>
        <v>37000</v>
      </c>
      <c r="G20" s="15">
        <f t="shared" si="2"/>
        <v>37000</v>
      </c>
      <c r="H20" s="15">
        <f t="shared" si="2"/>
        <v>16000</v>
      </c>
      <c r="I20" s="15">
        <f t="shared" si="2"/>
        <v>25000</v>
      </c>
      <c r="J20" s="15">
        <f t="shared" si="2"/>
        <v>21000</v>
      </c>
      <c r="K20" s="15">
        <f t="shared" si="2"/>
        <v>12000</v>
      </c>
      <c r="L20" s="15">
        <f t="shared" si="2"/>
        <v>14000</v>
      </c>
      <c r="M20" s="15">
        <f t="shared" si="2"/>
        <v>17000</v>
      </c>
      <c r="N20" s="15">
        <f t="shared" si="2"/>
        <v>27000</v>
      </c>
      <c r="O20" s="15">
        <f t="shared" si="2"/>
        <v>17000</v>
      </c>
      <c r="P20" s="15">
        <f t="shared" si="2"/>
        <v>15000</v>
      </c>
      <c r="Q20" s="15">
        <f t="shared" si="2"/>
        <v>59000</v>
      </c>
      <c r="R20" s="15">
        <f t="shared" si="2"/>
        <v>45000</v>
      </c>
      <c r="S20" s="15">
        <f t="shared" si="2"/>
        <v>17000</v>
      </c>
    </row>
    <row r="21" spans="1:33" ht="15" thickBot="1" x14ac:dyDescent="0.4">
      <c r="A21" s="3"/>
      <c r="B21" s="36" t="s">
        <v>44</v>
      </c>
      <c r="C21" s="37" t="s">
        <v>45</v>
      </c>
      <c r="D21" s="38" t="s">
        <v>46</v>
      </c>
      <c r="E21" s="39" t="s">
        <v>47</v>
      </c>
      <c r="F21" s="16">
        <v>8000</v>
      </c>
      <c r="G21" s="16">
        <v>8000</v>
      </c>
      <c r="H21" s="16">
        <v>4000</v>
      </c>
      <c r="I21" s="16">
        <v>4000</v>
      </c>
      <c r="J21" s="16">
        <v>4000</v>
      </c>
      <c r="K21" s="16">
        <v>2000</v>
      </c>
      <c r="L21" s="16">
        <v>3000</v>
      </c>
      <c r="M21" s="16">
        <v>3000</v>
      </c>
      <c r="N21" s="16">
        <v>5000</v>
      </c>
      <c r="O21" s="16">
        <v>2000</v>
      </c>
      <c r="P21" s="16">
        <v>3000</v>
      </c>
      <c r="Q21" s="16">
        <v>10000</v>
      </c>
      <c r="R21" s="16">
        <v>7000</v>
      </c>
      <c r="S21" s="52">
        <v>4000</v>
      </c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4"/>
      <c r="AE21" s="55"/>
      <c r="AF21" s="55"/>
      <c r="AG21" s="55"/>
    </row>
    <row r="22" spans="1:33" ht="16.399999999999999" customHeight="1" x14ac:dyDescent="0.35">
      <c r="A22" s="3"/>
      <c r="B22" s="57" t="s">
        <v>48</v>
      </c>
      <c r="C22" s="61" t="s">
        <v>158</v>
      </c>
      <c r="D22" s="62" t="s">
        <v>49</v>
      </c>
      <c r="E22" s="63" t="s">
        <v>50</v>
      </c>
      <c r="F22" s="16">
        <v>4000</v>
      </c>
      <c r="G22" s="16">
        <v>4000</v>
      </c>
      <c r="H22" s="16">
        <v>3000</v>
      </c>
      <c r="I22" s="16">
        <v>6000</v>
      </c>
      <c r="J22" s="16">
        <v>4000</v>
      </c>
      <c r="K22" s="16">
        <v>2000</v>
      </c>
      <c r="L22" s="16">
        <v>2000</v>
      </c>
      <c r="M22" s="16">
        <v>4000</v>
      </c>
      <c r="N22" s="16">
        <v>6000</v>
      </c>
      <c r="O22" s="16">
        <v>4000</v>
      </c>
      <c r="P22" s="16">
        <v>4000</v>
      </c>
      <c r="Q22" s="16">
        <v>10000</v>
      </c>
      <c r="R22" s="16">
        <v>10000</v>
      </c>
      <c r="S22" s="52">
        <v>4000</v>
      </c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4"/>
      <c r="AE22" s="55"/>
      <c r="AF22" s="55"/>
      <c r="AG22" s="55"/>
    </row>
    <row r="23" spans="1:33" ht="14.5" x14ac:dyDescent="0.35">
      <c r="A23" s="7"/>
      <c r="B23" s="23" t="s">
        <v>48</v>
      </c>
      <c r="C23" s="61" t="s">
        <v>159</v>
      </c>
      <c r="D23" s="62" t="s">
        <v>160</v>
      </c>
      <c r="E23" s="56" t="s">
        <v>161</v>
      </c>
      <c r="F23" s="16">
        <v>5000</v>
      </c>
      <c r="G23" s="16">
        <v>5000</v>
      </c>
      <c r="H23" s="16">
        <v>2000</v>
      </c>
      <c r="I23" s="16">
        <v>4000</v>
      </c>
      <c r="J23" s="16">
        <v>4000</v>
      </c>
      <c r="K23" s="16">
        <v>3000</v>
      </c>
      <c r="L23" s="16">
        <v>2000</v>
      </c>
      <c r="M23" s="16">
        <v>3000</v>
      </c>
      <c r="N23" s="16">
        <v>5000</v>
      </c>
      <c r="O23" s="16">
        <v>4000</v>
      </c>
      <c r="P23" s="16">
        <v>2000</v>
      </c>
      <c r="Q23" s="16">
        <v>10000</v>
      </c>
      <c r="R23" s="16">
        <v>8000</v>
      </c>
      <c r="S23" s="52">
        <v>2000</v>
      </c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4"/>
      <c r="AE23" s="55"/>
      <c r="AF23" s="55"/>
      <c r="AG23" s="55"/>
    </row>
    <row r="24" spans="1:33" ht="14.5" x14ac:dyDescent="0.35">
      <c r="A24" s="7"/>
      <c r="B24" s="23" t="s">
        <v>51</v>
      </c>
      <c r="C24" s="40" t="s">
        <v>52</v>
      </c>
      <c r="D24" s="23" t="s">
        <v>53</v>
      </c>
      <c r="E24" s="41" t="s">
        <v>54</v>
      </c>
      <c r="F24" s="16">
        <v>10000</v>
      </c>
      <c r="G24" s="16">
        <v>10000</v>
      </c>
      <c r="H24" s="16">
        <v>2000</v>
      </c>
      <c r="I24" s="16">
        <v>5000</v>
      </c>
      <c r="J24" s="16">
        <v>3000</v>
      </c>
      <c r="K24" s="16">
        <v>2000</v>
      </c>
      <c r="L24" s="16">
        <v>2000</v>
      </c>
      <c r="M24" s="16">
        <v>2000</v>
      </c>
      <c r="N24" s="16">
        <v>4000</v>
      </c>
      <c r="O24" s="16">
        <v>2000</v>
      </c>
      <c r="P24" s="16">
        <v>1000</v>
      </c>
      <c r="Q24" s="16">
        <v>10000</v>
      </c>
      <c r="R24" s="16">
        <v>8000</v>
      </c>
      <c r="S24" s="52">
        <v>2000</v>
      </c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4"/>
      <c r="AE24" s="55"/>
      <c r="AF24" s="55"/>
      <c r="AG24" s="55"/>
    </row>
    <row r="25" spans="1:33" ht="14.5" x14ac:dyDescent="0.35">
      <c r="A25" s="7"/>
      <c r="B25" s="23" t="s">
        <v>55</v>
      </c>
      <c r="C25" s="40" t="s">
        <v>56</v>
      </c>
      <c r="D25" s="23" t="s">
        <v>57</v>
      </c>
      <c r="E25" s="41" t="s">
        <v>58</v>
      </c>
      <c r="F25" s="16">
        <v>8000</v>
      </c>
      <c r="G25" s="16">
        <v>8000</v>
      </c>
      <c r="H25" s="16">
        <v>4000</v>
      </c>
      <c r="I25" s="16">
        <v>4000</v>
      </c>
      <c r="J25" s="16">
        <v>4000</v>
      </c>
      <c r="K25" s="16">
        <v>2000</v>
      </c>
      <c r="L25" s="16">
        <v>4000</v>
      </c>
      <c r="M25" s="16">
        <v>4000</v>
      </c>
      <c r="N25" s="16">
        <v>6000</v>
      </c>
      <c r="O25" s="16">
        <v>4000</v>
      </c>
      <c r="P25" s="16">
        <v>4000</v>
      </c>
      <c r="Q25" s="16">
        <v>15000</v>
      </c>
      <c r="R25" s="16">
        <v>8000</v>
      </c>
      <c r="S25" s="52">
        <v>4000</v>
      </c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4"/>
      <c r="AE25" s="55"/>
      <c r="AF25" s="55"/>
      <c r="AG25" s="55"/>
    </row>
    <row r="26" spans="1:33" ht="14.5" x14ac:dyDescent="0.35">
      <c r="A26" s="7"/>
      <c r="B26" s="23" t="s">
        <v>59</v>
      </c>
      <c r="C26" s="40" t="s">
        <v>111</v>
      </c>
      <c r="D26" s="23" t="s">
        <v>60</v>
      </c>
      <c r="E26" s="42" t="s">
        <v>61</v>
      </c>
      <c r="F26" s="16">
        <v>2000</v>
      </c>
      <c r="G26" s="16">
        <v>2000</v>
      </c>
      <c r="H26" s="16">
        <v>1000</v>
      </c>
      <c r="I26" s="16">
        <v>2000</v>
      </c>
      <c r="J26" s="16">
        <v>2000</v>
      </c>
      <c r="K26" s="16">
        <v>1000</v>
      </c>
      <c r="L26" s="16">
        <v>1000</v>
      </c>
      <c r="M26" s="16">
        <v>1000</v>
      </c>
      <c r="N26" s="16">
        <v>1000</v>
      </c>
      <c r="O26" s="16">
        <v>1000</v>
      </c>
      <c r="P26" s="16">
        <v>1000</v>
      </c>
      <c r="Q26" s="16">
        <v>4000</v>
      </c>
      <c r="R26" s="16">
        <v>4000</v>
      </c>
      <c r="S26" s="9">
        <v>1000</v>
      </c>
    </row>
    <row r="27" spans="1:33" ht="14.5" x14ac:dyDescent="0.35">
      <c r="A27" s="4" t="s">
        <v>82</v>
      </c>
      <c r="B27" s="27"/>
      <c r="C27" s="28"/>
      <c r="D27" s="28"/>
      <c r="E27" s="29"/>
      <c r="F27" s="15">
        <f t="shared" ref="F27:S27" si="3">SUM(F28:F33)</f>
        <v>30000</v>
      </c>
      <c r="G27" s="15">
        <f t="shared" si="3"/>
        <v>30000</v>
      </c>
      <c r="H27" s="15">
        <f t="shared" si="3"/>
        <v>6000</v>
      </c>
      <c r="I27" s="15">
        <f t="shared" si="3"/>
        <v>20000</v>
      </c>
      <c r="J27" s="15">
        <f t="shared" si="3"/>
        <v>27000</v>
      </c>
      <c r="K27" s="15">
        <f t="shared" si="3"/>
        <v>15000</v>
      </c>
      <c r="L27" s="15">
        <f t="shared" si="3"/>
        <v>20000</v>
      </c>
      <c r="M27" s="15">
        <f t="shared" si="3"/>
        <v>18000</v>
      </c>
      <c r="N27" s="15">
        <f t="shared" si="3"/>
        <v>20000</v>
      </c>
      <c r="O27" s="15">
        <f t="shared" si="3"/>
        <v>10000</v>
      </c>
      <c r="P27" s="15">
        <f t="shared" si="3"/>
        <v>40000</v>
      </c>
      <c r="Q27" s="15">
        <f t="shared" si="3"/>
        <v>75000</v>
      </c>
      <c r="R27" s="15">
        <f t="shared" si="3"/>
        <v>15000</v>
      </c>
      <c r="S27" s="15">
        <f t="shared" si="3"/>
        <v>20000</v>
      </c>
    </row>
    <row r="28" spans="1:33" ht="14.5" x14ac:dyDescent="0.35">
      <c r="A28" s="3"/>
      <c r="B28" s="23" t="s">
        <v>83</v>
      </c>
      <c r="C28" s="21" t="s">
        <v>84</v>
      </c>
      <c r="D28" s="23" t="s">
        <v>85</v>
      </c>
      <c r="E28" s="24" t="s">
        <v>86</v>
      </c>
      <c r="F28" s="16">
        <v>30000</v>
      </c>
      <c r="G28" s="16">
        <v>30000</v>
      </c>
      <c r="H28" s="16">
        <v>5000</v>
      </c>
      <c r="I28" s="16">
        <v>20000</v>
      </c>
      <c r="J28" s="16">
        <v>17000</v>
      </c>
      <c r="K28" s="16">
        <v>15000</v>
      </c>
      <c r="L28" s="16">
        <v>20000</v>
      </c>
      <c r="M28" s="16">
        <v>10000</v>
      </c>
      <c r="N28" s="16">
        <v>20000</v>
      </c>
      <c r="O28" s="16">
        <v>10000</v>
      </c>
      <c r="P28" s="16">
        <v>20000</v>
      </c>
      <c r="Q28" s="16">
        <v>50000</v>
      </c>
      <c r="R28" s="16">
        <v>15000</v>
      </c>
      <c r="S28" s="9">
        <v>20000</v>
      </c>
    </row>
    <row r="29" spans="1:33" ht="14.5" x14ac:dyDescent="0.35">
      <c r="A29" s="3"/>
      <c r="B29" s="23" t="s">
        <v>113</v>
      </c>
      <c r="C29" s="21" t="s">
        <v>114</v>
      </c>
      <c r="D29" s="23" t="s">
        <v>117</v>
      </c>
      <c r="E29" s="24" t="s">
        <v>118</v>
      </c>
      <c r="F29" s="16">
        <v>0</v>
      </c>
      <c r="G29" s="16">
        <v>0</v>
      </c>
      <c r="H29" s="16">
        <v>0</v>
      </c>
      <c r="I29" s="16">
        <v>0</v>
      </c>
      <c r="J29" s="16">
        <v>2000</v>
      </c>
      <c r="K29" s="16">
        <v>0</v>
      </c>
      <c r="L29" s="16">
        <v>0</v>
      </c>
      <c r="M29" s="16">
        <v>2000</v>
      </c>
      <c r="N29" s="16">
        <v>0</v>
      </c>
      <c r="O29" s="16">
        <v>0</v>
      </c>
      <c r="P29" s="16">
        <v>5000</v>
      </c>
      <c r="Q29" s="16">
        <v>5000</v>
      </c>
      <c r="R29" s="16">
        <v>0</v>
      </c>
      <c r="S29" s="9">
        <v>0</v>
      </c>
    </row>
    <row r="30" spans="1:33" ht="14.5" x14ac:dyDescent="0.35">
      <c r="A30" s="3"/>
      <c r="B30" s="23" t="s">
        <v>115</v>
      </c>
      <c r="C30" s="21" t="s">
        <v>116</v>
      </c>
      <c r="D30" s="23" t="s">
        <v>119</v>
      </c>
      <c r="E30" s="24" t="s">
        <v>120</v>
      </c>
      <c r="F30" s="16">
        <v>0</v>
      </c>
      <c r="G30" s="16">
        <v>0</v>
      </c>
      <c r="H30" s="16">
        <v>0</v>
      </c>
      <c r="I30" s="16">
        <v>0</v>
      </c>
      <c r="J30" s="16">
        <v>2000</v>
      </c>
      <c r="K30" s="16">
        <v>0</v>
      </c>
      <c r="L30" s="16">
        <v>0</v>
      </c>
      <c r="M30" s="16">
        <v>2000</v>
      </c>
      <c r="N30" s="16">
        <v>0</v>
      </c>
      <c r="O30" s="16">
        <v>0</v>
      </c>
      <c r="P30" s="16">
        <v>5000</v>
      </c>
      <c r="Q30" s="16">
        <v>5000</v>
      </c>
      <c r="R30" s="16">
        <v>0</v>
      </c>
      <c r="S30" s="9">
        <v>0</v>
      </c>
    </row>
    <row r="31" spans="1:33" ht="14.5" x14ac:dyDescent="0.35">
      <c r="A31" s="3"/>
      <c r="B31" s="23" t="s">
        <v>87</v>
      </c>
      <c r="C31" s="21" t="s">
        <v>88</v>
      </c>
      <c r="D31" s="23" t="s">
        <v>89</v>
      </c>
      <c r="E31" s="24" t="s">
        <v>90</v>
      </c>
      <c r="F31" s="16">
        <v>0</v>
      </c>
      <c r="G31" s="16">
        <v>0</v>
      </c>
      <c r="H31" s="16">
        <v>0</v>
      </c>
      <c r="I31" s="16">
        <v>0</v>
      </c>
      <c r="J31" s="16">
        <v>2000</v>
      </c>
      <c r="K31" s="16">
        <v>0</v>
      </c>
      <c r="L31" s="16">
        <v>0</v>
      </c>
      <c r="M31" s="16">
        <v>2000</v>
      </c>
      <c r="N31" s="16">
        <v>0</v>
      </c>
      <c r="O31" s="16">
        <v>0</v>
      </c>
      <c r="P31" s="16">
        <v>5000</v>
      </c>
      <c r="Q31" s="16">
        <v>5000</v>
      </c>
      <c r="R31" s="16">
        <v>0</v>
      </c>
      <c r="S31" s="9">
        <v>0</v>
      </c>
    </row>
    <row r="32" spans="1:33" ht="14.5" x14ac:dyDescent="0.35">
      <c r="A32" s="3"/>
      <c r="B32" s="21" t="s">
        <v>91</v>
      </c>
      <c r="C32" s="21" t="s">
        <v>92</v>
      </c>
      <c r="D32" s="21" t="s">
        <v>121</v>
      </c>
      <c r="E32" s="43" t="s">
        <v>122</v>
      </c>
      <c r="F32" s="16">
        <v>0</v>
      </c>
      <c r="G32" s="16">
        <v>0</v>
      </c>
      <c r="H32" s="16">
        <v>1000</v>
      </c>
      <c r="I32" s="16">
        <v>0</v>
      </c>
      <c r="J32" s="16">
        <v>2000</v>
      </c>
      <c r="K32" s="16">
        <v>0</v>
      </c>
      <c r="L32" s="16">
        <v>0</v>
      </c>
      <c r="M32" s="16">
        <v>2000</v>
      </c>
      <c r="N32" s="16">
        <v>0</v>
      </c>
      <c r="O32" s="16">
        <v>0</v>
      </c>
      <c r="P32" s="16">
        <v>5000</v>
      </c>
      <c r="Q32" s="16">
        <v>5000</v>
      </c>
      <c r="R32" s="16">
        <v>0</v>
      </c>
      <c r="S32" s="9">
        <v>0</v>
      </c>
    </row>
    <row r="33" spans="1:19" ht="14.5" x14ac:dyDescent="0.35">
      <c r="A33" s="3"/>
      <c r="B33" s="21" t="s">
        <v>93</v>
      </c>
      <c r="C33" s="21" t="s">
        <v>94</v>
      </c>
      <c r="D33" s="21" t="s">
        <v>95</v>
      </c>
      <c r="E33" s="43" t="s">
        <v>96</v>
      </c>
      <c r="F33" s="16">
        <v>0</v>
      </c>
      <c r="G33" s="16">
        <v>0</v>
      </c>
      <c r="H33" s="16">
        <v>0</v>
      </c>
      <c r="I33" s="16">
        <v>0</v>
      </c>
      <c r="J33" s="16">
        <v>2000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5000</v>
      </c>
      <c r="R33" s="16">
        <v>0</v>
      </c>
      <c r="S33" s="9">
        <v>0</v>
      </c>
    </row>
    <row r="34" spans="1:19" ht="14.5" x14ac:dyDescent="0.35">
      <c r="A34" s="4" t="s">
        <v>97</v>
      </c>
      <c r="B34" s="27"/>
      <c r="C34" s="28"/>
      <c r="D34" s="28"/>
      <c r="E34" s="29"/>
      <c r="F34" s="15">
        <f t="shared" ref="F34:S34" si="4">SUM(F35:F37)</f>
        <v>17000</v>
      </c>
      <c r="G34" s="15">
        <f t="shared" si="4"/>
        <v>4000</v>
      </c>
      <c r="H34" s="15">
        <f t="shared" si="4"/>
        <v>14000</v>
      </c>
      <c r="I34" s="15">
        <f t="shared" si="4"/>
        <v>0</v>
      </c>
      <c r="J34" s="15">
        <f t="shared" si="4"/>
        <v>9000</v>
      </c>
      <c r="K34" s="15">
        <f t="shared" si="4"/>
        <v>0</v>
      </c>
      <c r="L34" s="15">
        <f t="shared" si="4"/>
        <v>5000</v>
      </c>
      <c r="M34" s="15">
        <f t="shared" si="4"/>
        <v>4000</v>
      </c>
      <c r="N34" s="15">
        <f t="shared" si="4"/>
        <v>0</v>
      </c>
      <c r="O34" s="15">
        <f t="shared" si="4"/>
        <v>0</v>
      </c>
      <c r="P34" s="15">
        <f t="shared" si="4"/>
        <v>0</v>
      </c>
      <c r="Q34" s="15">
        <f t="shared" si="4"/>
        <v>21000</v>
      </c>
      <c r="R34" s="15">
        <f t="shared" si="4"/>
        <v>0</v>
      </c>
      <c r="S34" s="15">
        <f t="shared" si="4"/>
        <v>0</v>
      </c>
    </row>
    <row r="35" spans="1:19" ht="14.5" x14ac:dyDescent="0.35">
      <c r="A35" s="8"/>
      <c r="B35" s="44" t="s">
        <v>98</v>
      </c>
      <c r="C35" s="44" t="s">
        <v>99</v>
      </c>
      <c r="D35" s="44" t="s">
        <v>100</v>
      </c>
      <c r="E35" s="45" t="s">
        <v>101</v>
      </c>
      <c r="F35" s="9">
        <v>0</v>
      </c>
      <c r="G35" s="9">
        <v>0</v>
      </c>
      <c r="H35" s="9">
        <v>5000</v>
      </c>
      <c r="I35" s="9">
        <v>0</v>
      </c>
      <c r="J35" s="9">
        <v>1000</v>
      </c>
      <c r="K35" s="9">
        <v>0</v>
      </c>
      <c r="L35" s="9">
        <v>1500</v>
      </c>
      <c r="M35" s="9">
        <v>1000</v>
      </c>
      <c r="N35" s="9">
        <v>0</v>
      </c>
      <c r="O35" s="9">
        <v>0</v>
      </c>
      <c r="P35" s="9">
        <v>0</v>
      </c>
      <c r="Q35" s="9">
        <v>6000</v>
      </c>
      <c r="R35" s="9">
        <v>0</v>
      </c>
      <c r="S35" s="9">
        <v>0</v>
      </c>
    </row>
    <row r="36" spans="1:19" ht="14.5" x14ac:dyDescent="0.35">
      <c r="A36" s="8"/>
      <c r="B36" s="44" t="s">
        <v>102</v>
      </c>
      <c r="C36" s="44" t="s">
        <v>103</v>
      </c>
      <c r="D36" s="44" t="s">
        <v>100</v>
      </c>
      <c r="E36" s="45" t="s">
        <v>101</v>
      </c>
      <c r="F36" s="9">
        <v>2000</v>
      </c>
      <c r="G36" s="9">
        <v>4000</v>
      </c>
      <c r="H36" s="9">
        <v>2000</v>
      </c>
      <c r="I36" s="9">
        <v>0</v>
      </c>
      <c r="J36" s="9">
        <v>6000</v>
      </c>
      <c r="K36" s="9">
        <v>0</v>
      </c>
      <c r="L36" s="9">
        <v>1500</v>
      </c>
      <c r="M36" s="9">
        <v>1000</v>
      </c>
      <c r="N36" s="9">
        <v>0</v>
      </c>
      <c r="O36" s="9">
        <v>0</v>
      </c>
      <c r="P36" s="9">
        <v>0</v>
      </c>
      <c r="Q36" s="9">
        <v>5000</v>
      </c>
      <c r="R36" s="9">
        <v>0</v>
      </c>
      <c r="S36" s="9">
        <v>0</v>
      </c>
    </row>
    <row r="37" spans="1:19" ht="14.5" x14ac:dyDescent="0.35">
      <c r="A37" s="3"/>
      <c r="B37" s="46" t="s">
        <v>104</v>
      </c>
      <c r="C37" s="21" t="s">
        <v>105</v>
      </c>
      <c r="D37" s="44" t="s">
        <v>106</v>
      </c>
      <c r="E37" s="45" t="s">
        <v>107</v>
      </c>
      <c r="F37" s="9">
        <v>15000</v>
      </c>
      <c r="G37" s="9">
        <v>0</v>
      </c>
      <c r="H37" s="9">
        <v>7000</v>
      </c>
      <c r="I37" s="9">
        <v>0</v>
      </c>
      <c r="J37" s="9">
        <v>2000</v>
      </c>
      <c r="K37" s="9">
        <v>0</v>
      </c>
      <c r="L37" s="9">
        <v>2000</v>
      </c>
      <c r="M37" s="9">
        <v>2000</v>
      </c>
      <c r="N37" s="9">
        <v>0</v>
      </c>
      <c r="O37" s="9">
        <v>0</v>
      </c>
      <c r="P37" s="9">
        <v>0</v>
      </c>
      <c r="Q37" s="9">
        <v>10000</v>
      </c>
      <c r="R37" s="9">
        <v>0</v>
      </c>
      <c r="S37" s="9">
        <v>0</v>
      </c>
    </row>
    <row r="38" spans="1:19" ht="14.5" x14ac:dyDescent="0.35">
      <c r="A38" s="184" t="s">
        <v>108</v>
      </c>
      <c r="B38" s="185"/>
      <c r="C38" s="186"/>
      <c r="D38" s="47"/>
      <c r="E38" s="47"/>
      <c r="F38" s="15">
        <f t="shared" ref="F38:S38" si="5">F3+F10+F20+F27+F34</f>
        <v>168000</v>
      </c>
      <c r="G38" s="15">
        <f t="shared" si="5"/>
        <v>152000</v>
      </c>
      <c r="H38" s="15">
        <f t="shared" si="5"/>
        <v>67500</v>
      </c>
      <c r="I38" s="15">
        <f t="shared" si="5"/>
        <v>88000</v>
      </c>
      <c r="J38" s="15">
        <f t="shared" si="5"/>
        <v>101000</v>
      </c>
      <c r="K38" s="15">
        <f t="shared" si="5"/>
        <v>66000</v>
      </c>
      <c r="L38" s="15">
        <f t="shared" si="5"/>
        <v>83000</v>
      </c>
      <c r="M38" s="15">
        <f t="shared" si="5"/>
        <v>99000</v>
      </c>
      <c r="N38" s="15">
        <f t="shared" si="5"/>
        <v>87000</v>
      </c>
      <c r="O38" s="15">
        <f t="shared" si="5"/>
        <v>61000</v>
      </c>
      <c r="P38" s="15">
        <f t="shared" si="5"/>
        <v>63000</v>
      </c>
      <c r="Q38" s="15">
        <f t="shared" si="5"/>
        <v>270000</v>
      </c>
      <c r="R38" s="15">
        <f t="shared" si="5"/>
        <v>114000</v>
      </c>
      <c r="S38" s="15">
        <f t="shared" si="5"/>
        <v>37000</v>
      </c>
    </row>
    <row r="39" spans="1:19" ht="14.15" customHeight="1" x14ac:dyDescent="0.35">
      <c r="A39" s="179" t="s">
        <v>109</v>
      </c>
      <c r="B39" s="180"/>
      <c r="C39" s="181"/>
      <c r="D39" s="48"/>
      <c r="E39" s="49"/>
    </row>
    <row r="40" spans="1:19" ht="14.15" customHeight="1" x14ac:dyDescent="0.35">
      <c r="A40" s="179" t="s">
        <v>110</v>
      </c>
      <c r="B40" s="180"/>
      <c r="C40" s="181"/>
      <c r="D40" s="48"/>
      <c r="E40" s="49"/>
    </row>
    <row r="41" spans="1:19" ht="14.15" customHeight="1" x14ac:dyDescent="0.3"/>
  </sheetData>
  <mergeCells count="18">
    <mergeCell ref="S1:S2"/>
    <mergeCell ref="R1:R2"/>
    <mergeCell ref="N1:N2"/>
    <mergeCell ref="O1:O2"/>
    <mergeCell ref="I1:J1"/>
    <mergeCell ref="L1:L2"/>
    <mergeCell ref="E1:E2"/>
    <mergeCell ref="Q1:Q2"/>
    <mergeCell ref="M1:M2"/>
    <mergeCell ref="A40:C40"/>
    <mergeCell ref="P1:P2"/>
    <mergeCell ref="A38:C38"/>
    <mergeCell ref="A39:C39"/>
    <mergeCell ref="F1:G1"/>
    <mergeCell ref="A1:A2"/>
    <mergeCell ref="B1:B2"/>
    <mergeCell ref="C1:C2"/>
    <mergeCell ref="D1:D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9100E4CBF43AA5F55C4CBCD79C80A05D1E41" ma:contentTypeVersion="2" ma:contentTypeDescription="Создание документа." ma:contentTypeScope="" ma:versionID="008795aa4fda6799aee6b9fac39ae86f">
  <xsd:schema xmlns:xsd="http://www.w3.org/2001/XMLSchema" xmlns:xs="http://www.w3.org/2001/XMLSchema" xmlns:p="http://schemas.microsoft.com/office/2006/metadata/properties" xmlns:ns2="3d131556-326c-4c59-a92e-24443ca2e36e" xmlns:ns3="f8bd5d2a-30b7-48c0-a1f3-d4603757dcd7" targetNamespace="http://schemas.microsoft.com/office/2006/metadata/properties" ma:root="true" ma:fieldsID="a57c98dc8c2a0db075bdfbb603f88175" ns2:_="" ns3:_="">
    <xsd:import namespace="3d131556-326c-4c59-a92e-24443ca2e36e"/>
    <xsd:import namespace="f8bd5d2a-30b7-48c0-a1f3-d4603757dcd7"/>
    <xsd:element name="properties">
      <xsd:complexType>
        <xsd:sequence>
          <xsd:element name="documentManagement">
            <xsd:complexType>
              <xsd:all>
                <xsd:element ref="ns2:DocTrix.Master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131556-326c-4c59-a92e-24443ca2e36e" elementFormDefault="qualified">
    <xsd:import namespace="http://schemas.microsoft.com/office/2006/documentManagement/types"/>
    <xsd:import namespace="http://schemas.microsoft.com/office/infopath/2007/PartnerControls"/>
    <xsd:element name="DocTrix.Master" ma:index="8" nillable="true" ma:displayName="Основной элемент" ma:list="{5496ffaa-dbed-48ad-87c1-54010924959c}" ma:internalName="DocTrixMaster" ma:readOnly="false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bd5d2a-30b7-48c0-a1f3-d4603757dcd7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Trix.Master xmlns="3d131556-326c-4c59-a92e-24443ca2e36e">8101</DocTrix.Master>
    <_dlc_DocId xmlns="f8bd5d2a-30b7-48c0-a1f3-d4603757dcd7">5T4SREDWX52M-13-26706</_dlc_DocId>
    <_dlc_DocIdUrl xmlns="f8bd5d2a-30b7-48c0-a1f3-d4603757dcd7">
      <Url>http://wf.carlsberg.ua/sites/bp/bp001/_layouts/15/DocIdRedir.aspx?ID=5T4SREDWX52M-13-26706</Url>
      <Description>5T4SREDWX52M-13-26706</Description>
    </_dlc_DocIdUrl>
  </documentManagement>
</p:properties>
</file>

<file path=customXml/itemProps1.xml><?xml version="1.0" encoding="utf-8"?>
<ds:datastoreItem xmlns:ds="http://schemas.openxmlformats.org/officeDocument/2006/customXml" ds:itemID="{3AC4C407-036E-4F61-94B9-E4E948E7BAFF}"/>
</file>

<file path=customXml/itemProps2.xml><?xml version="1.0" encoding="utf-8"?>
<ds:datastoreItem xmlns:ds="http://schemas.openxmlformats.org/officeDocument/2006/customXml" ds:itemID="{B0E6C59F-C9BF-4437-BA2A-F243748E480C}"/>
</file>

<file path=customXml/itemProps3.xml><?xml version="1.0" encoding="utf-8"?>
<ds:datastoreItem xmlns:ds="http://schemas.openxmlformats.org/officeDocument/2006/customXml" ds:itemID="{B5D61902-B8AA-47DF-A1DE-5D6487143283}"/>
</file>

<file path=customXml/itemProps4.xml><?xml version="1.0" encoding="utf-8"?>
<ds:datastoreItem xmlns:ds="http://schemas.openxmlformats.org/officeDocument/2006/customXml" ds:itemID="{0B5859B9-EC3F-4671-A96E-3EE9297364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ценник в ХШ</vt:lpstr>
      <vt:lpstr>галстук на бут</vt:lpstr>
      <vt:lpstr>галстук на ПЕТ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для Поздравлений</dc:title>
  <dc:subject/>
  <dc:creator>Savchuk, Lina</dc:creator>
  <cp:keywords/>
  <dc:description/>
  <cp:lastModifiedBy>Popyk, Inna</cp:lastModifiedBy>
  <cp:revision/>
  <dcterms:created xsi:type="dcterms:W3CDTF">2018-09-12T08:06:01Z</dcterms:created>
  <dcterms:modified xsi:type="dcterms:W3CDTF">2021-11-11T08:22:59Z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0x01019100E4CBF43AA5F55C4CBCD79C80A05D1E41</vt:lpwstr>
  </property>
  <property fmtid="{D5CDD505-2E9C-101B-9397-08002B2CF9AE}" pid="3" name="WorkflowChangePath">
    <vt:lpwstr>7d695524-2732-4371-9b18-8bdf10b203f8,3;</vt:lpwstr>
  </property>
  <property fmtid="{D5CDD505-2E9C-101B-9397-08002B2CF9AE}" pid="4" name="Classification">
    <vt:lpwstr>1;#Internal|7dc45b93-a046-4ff3-ae14-bc3e86b23e83</vt:lpwstr>
  </property>
  <property fmtid="{D5CDD505-2E9C-101B-9397-08002B2CF9AE}" pid="5" name="Carlsberg Function">
    <vt:lpwstr/>
  </property>
  <property fmtid="{D5CDD505-2E9C-101B-9397-08002B2CF9AE}" pid="6" name="CarlsbergCompany">
    <vt:lpwstr/>
  </property>
  <property fmtid="{D5CDD505-2E9C-101B-9397-08002B2CF9AE}" pid="7" name="SharedWithUsers">
    <vt:lpwstr>363;#Topchuk, Alyona;#141;#Chaev, Maxim;#135;#Chihman, Oleg;#157;#Gildin, Boris;#235;#Gymon, Ivanna;#248;#Havrylenko, Oleksii;#361;#Holod, Maxim;#359;#Lobanchikov, Vadim;#360;#Markovskyy, Vadym;#249;#Nerush, Artem;#152;#Vasenko, Bogdan;#187;#Komnatnyi, Dm</vt:lpwstr>
  </property>
  <property fmtid="{D5CDD505-2E9C-101B-9397-08002B2CF9AE}" pid="8" name="p00bec507ce3468280d01feea6306a5a">
    <vt:lpwstr/>
  </property>
  <property fmtid="{D5CDD505-2E9C-101B-9397-08002B2CF9AE}" pid="9" name="j57207e2f41d49329a73939b6d2a0839">
    <vt:lpwstr/>
  </property>
  <property fmtid="{D5CDD505-2E9C-101B-9397-08002B2CF9AE}" pid="10" name="f7478c969a8641d5baa173d1d5521f31">
    <vt:lpwstr/>
  </property>
  <property fmtid="{D5CDD505-2E9C-101B-9397-08002B2CF9AE}" pid="11" name="Brand">
    <vt:lpwstr/>
  </property>
  <property fmtid="{D5CDD505-2E9C-101B-9397-08002B2CF9AE}" pid="12" name="Country">
    <vt:lpwstr/>
  </property>
  <property fmtid="{D5CDD505-2E9C-101B-9397-08002B2CF9AE}" pid="13" name="OtherParty">
    <vt:lpwstr/>
  </property>
  <property fmtid="{D5CDD505-2E9C-101B-9397-08002B2CF9AE}" pid="14" name="_dlc_DocIdItemGuid">
    <vt:lpwstr>af6a9f64-757f-4601-b13d-d52de9f22862</vt:lpwstr>
  </property>
</Properties>
</file>